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ОЗП 2016\стр. и услуги\rem. pod'ezdov\"/>
    </mc:Choice>
  </mc:AlternateContent>
  <bookViews>
    <workbookView xWindow="0" yWindow="1425" windowWidth="19155" windowHeight="10440" tabRatio="857" firstSheet="21" activeTab="26"/>
  </bookViews>
  <sheets>
    <sheet name="Թումանյան 12" sheetId="10" r:id="rId1"/>
    <sheet name="Թում.անց. 2" sheetId="54" r:id="rId2"/>
    <sheet name="Իսահակյան16ա" sheetId="56" r:id="rId3"/>
    <sheet name="Տիգրան Մեծի 29ա" sheetId="61" r:id="rId4"/>
    <sheet name="Զաքյան 2" sheetId="62" r:id="rId5"/>
    <sheet name="Տիգրան Մեծի 31" sheetId="63" r:id="rId6"/>
    <sheet name="Ֆրիկի2" sheetId="64" r:id="rId7"/>
    <sheet name="Իսակովի պող. 4" sheetId="67" r:id="rId8"/>
    <sheet name="Իսակովի պող. 4-1" sheetId="68" r:id="rId9"/>
    <sheet name="Իսակովի պող. 4-2" sheetId="69" r:id="rId10"/>
    <sheet name="Կիլիկիայի 6" sheetId="70" r:id="rId11"/>
    <sheet name="Բրյուսով28" sheetId="71" r:id="rId12"/>
    <sheet name="Կողբացի 42" sheetId="72" r:id="rId13"/>
    <sheet name="Սայաթ-Նովա 4" sheetId="73" r:id="rId14"/>
    <sheet name="Սայաթ-Նովա 10" sheetId="74" r:id="rId15"/>
    <sheet name="Թումանյան 26" sheetId="75" r:id="rId16"/>
    <sheet name="Խաղաղ Դոնի 9" sheetId="76" r:id="rId17"/>
    <sheet name="Խաղաղ Դոնի 15" sheetId="77" r:id="rId18"/>
    <sheet name="Խաղաղ Դոնի 35" sheetId="78" r:id="rId19"/>
    <sheet name="Նար-Դոսի 73ա  3-րդ մուտք" sheetId="80" r:id="rId20"/>
    <sheet name="Նար-Դոսի 77  1-ին մուտք " sheetId="81" r:id="rId21"/>
    <sheet name="Նար-Դոսի 77  3-րդ մուտք " sheetId="82" r:id="rId22"/>
    <sheet name="Նուբարաշենի 11փ. 15" sheetId="84" r:id="rId23"/>
    <sheet name="Նուբարաշենի 11փ. 16" sheetId="85" r:id="rId24"/>
    <sheet name="Խորենացու 30" sheetId="86" r:id="rId25"/>
    <sheet name="Չարենցի 66 2, 3 մուտքեր" sheetId="89" r:id="rId26"/>
    <sheet name="Լալայանց 47ա" sheetId="88" r:id="rId27"/>
    <sheet name="Лист1" sheetId="90" r:id="rId28"/>
  </sheets>
  <calcPr calcId="152511"/>
</workbook>
</file>

<file path=xl/calcChain.xml><?xml version="1.0" encoding="utf-8"?>
<calcChain xmlns="http://schemas.openxmlformats.org/spreadsheetml/2006/main">
  <c r="F24" i="89" l="1"/>
  <c r="E24" i="89"/>
  <c r="G24" i="89"/>
  <c r="G23" i="89"/>
  <c r="E35" i="89"/>
  <c r="F35" i="89"/>
  <c r="G35" i="89"/>
  <c r="F20" i="89"/>
  <c r="E20" i="89"/>
  <c r="G20" i="89"/>
  <c r="F19" i="89"/>
  <c r="E19" i="89"/>
  <c r="G19" i="89"/>
  <c r="F18" i="89"/>
  <c r="E18" i="89"/>
  <c r="G18" i="89"/>
  <c r="F17" i="89"/>
  <c r="E17" i="89"/>
  <c r="G17" i="89"/>
  <c r="F16" i="89"/>
  <c r="E16" i="89"/>
  <c r="G16" i="89"/>
  <c r="G15" i="89"/>
  <c r="F15" i="89"/>
  <c r="E15" i="89"/>
  <c r="F12" i="89"/>
  <c r="G12" i="89"/>
  <c r="G11" i="89"/>
  <c r="F11" i="89"/>
  <c r="E11" i="89"/>
  <c r="F9" i="89"/>
  <c r="E9" i="89"/>
  <c r="G9" i="89"/>
  <c r="G6" i="89"/>
  <c r="F6" i="89"/>
  <c r="E6" i="89"/>
  <c r="F36" i="89"/>
  <c r="E36" i="89"/>
  <c r="G36" i="89"/>
  <c r="F29" i="89"/>
  <c r="E29" i="89"/>
  <c r="G29" i="89"/>
  <c r="F7" i="89"/>
  <c r="E7" i="89"/>
  <c r="G7" i="89"/>
  <c r="F22" i="89"/>
  <c r="E22" i="89"/>
  <c r="G22" i="89"/>
  <c r="F40" i="89"/>
  <c r="E40" i="89"/>
  <c r="G40" i="89"/>
  <c r="F21" i="89"/>
  <c r="E21" i="89"/>
  <c r="G21" i="89"/>
  <c r="F33" i="89"/>
  <c r="E33" i="89"/>
  <c r="G33" i="89"/>
  <c r="F32" i="89"/>
  <c r="E32" i="89"/>
  <c r="G36" i="86"/>
  <c r="G8" i="86"/>
  <c r="F8" i="86"/>
  <c r="E8" i="86"/>
  <c r="F21" i="86"/>
  <c r="E21" i="86"/>
  <c r="G21" i="86"/>
  <c r="F24" i="86"/>
  <c r="E24" i="86"/>
  <c r="G24" i="86"/>
  <c r="F19" i="86"/>
  <c r="E19" i="86"/>
  <c r="G19" i="86"/>
  <c r="F36" i="86"/>
  <c r="E36" i="86"/>
  <c r="F32" i="86"/>
  <c r="E32" i="86"/>
  <c r="F26" i="86"/>
  <c r="E26" i="86"/>
  <c r="G26" i="86"/>
  <c r="F29" i="86"/>
  <c r="E29" i="86"/>
  <c r="F17" i="86"/>
  <c r="E17" i="86"/>
  <c r="G17" i="86"/>
  <c r="F16" i="86"/>
  <c r="E16" i="86"/>
  <c r="G16" i="86"/>
  <c r="F15" i="86"/>
  <c r="E15" i="86"/>
  <c r="G15" i="86"/>
  <c r="F14" i="86"/>
  <c r="E14" i="86"/>
  <c r="G14" i="86"/>
  <c r="F13" i="86"/>
  <c r="E13" i="86"/>
  <c r="G13" i="86"/>
  <c r="F12" i="86"/>
  <c r="E12" i="86"/>
  <c r="G12" i="86"/>
  <c r="F10" i="86"/>
  <c r="E10" i="86"/>
  <c r="G10" i="86"/>
  <c r="F9" i="86"/>
  <c r="E9" i="86"/>
  <c r="G9" i="86"/>
  <c r="G7" i="86"/>
  <c r="F7" i="86"/>
  <c r="E7" i="86"/>
  <c r="G6" i="86"/>
  <c r="F6" i="86"/>
  <c r="E6" i="86"/>
  <c r="F30" i="84"/>
  <c r="E30" i="84"/>
  <c r="G30" i="84"/>
  <c r="F19" i="82"/>
  <c r="E19" i="82"/>
  <c r="G19" i="82"/>
  <c r="F19" i="81"/>
  <c r="E19" i="81"/>
  <c r="G19" i="81"/>
  <c r="F21" i="80"/>
  <c r="E21" i="80"/>
  <c r="G21" i="80"/>
  <c r="E12" i="89" l="1"/>
  <c r="G32" i="89"/>
  <c r="G29" i="86"/>
  <c r="G32" i="86"/>
  <c r="G44" i="84"/>
  <c r="G42" i="84"/>
  <c r="F39" i="84"/>
  <c r="E39" i="84"/>
  <c r="G39" i="84"/>
  <c r="F35" i="84"/>
  <c r="E35" i="84"/>
  <c r="G35" i="84"/>
  <c r="F31" i="84"/>
  <c r="E31" i="84"/>
  <c r="G31" i="84"/>
  <c r="F29" i="84"/>
  <c r="E29" i="84"/>
  <c r="G29" i="84"/>
  <c r="F28" i="84"/>
  <c r="E28" i="84"/>
  <c r="G28" i="84"/>
  <c r="F27" i="84"/>
  <c r="E27" i="84"/>
  <c r="G27" i="84"/>
  <c r="F26" i="84"/>
  <c r="E26" i="84"/>
  <c r="G26" i="84"/>
  <c r="G25" i="84"/>
  <c r="F25" i="84"/>
  <c r="E25" i="84"/>
  <c r="F23" i="84"/>
  <c r="E23" i="84"/>
  <c r="G23" i="84"/>
  <c r="F22" i="84"/>
  <c r="E22" i="84"/>
  <c r="G22" i="84"/>
  <c r="F19" i="84"/>
  <c r="E19" i="84"/>
  <c r="G19" i="84"/>
  <c r="G18" i="84"/>
  <c r="F18" i="84"/>
  <c r="E18" i="84"/>
  <c r="F15" i="84"/>
  <c r="G15" i="84"/>
  <c r="G14" i="84"/>
  <c r="F14" i="84"/>
  <c r="E14" i="84"/>
  <c r="F12" i="84"/>
  <c r="E12" i="84"/>
  <c r="G11" i="84"/>
  <c r="F11" i="84"/>
  <c r="E11" i="84"/>
  <c r="F8" i="84"/>
  <c r="E8" i="84"/>
  <c r="G8" i="84"/>
  <c r="G6" i="84"/>
  <c r="F6" i="84"/>
  <c r="E6" i="84"/>
  <c r="E15" i="84" l="1"/>
  <c r="G12" i="84"/>
  <c r="G43" i="84"/>
  <c r="F31" i="82" l="1"/>
  <c r="E31" i="82"/>
  <c r="G31" i="82"/>
  <c r="F29" i="82"/>
  <c r="E29" i="82"/>
  <c r="G29" i="82"/>
  <c r="F25" i="82"/>
  <c r="E25" i="82"/>
  <c r="G25" i="82"/>
  <c r="F21" i="82"/>
  <c r="E21" i="82"/>
  <c r="G21" i="82"/>
  <c r="F18" i="82"/>
  <c r="E18" i="82"/>
  <c r="G18" i="82"/>
  <c r="F17" i="82"/>
  <c r="E17" i="82"/>
  <c r="G17" i="82"/>
  <c r="F16" i="82"/>
  <c r="E16" i="82"/>
  <c r="G16" i="82"/>
  <c r="F15" i="82"/>
  <c r="E15" i="82"/>
  <c r="G15" i="82"/>
  <c r="F14" i="82"/>
  <c r="E14" i="82"/>
  <c r="G14" i="82"/>
  <c r="G13" i="82"/>
  <c r="F13" i="82"/>
  <c r="E13" i="82"/>
  <c r="F7" i="82"/>
  <c r="E7" i="82"/>
  <c r="G7" i="82"/>
  <c r="G6" i="82"/>
  <c r="F6" i="82"/>
  <c r="E6" i="82"/>
  <c r="F10" i="82"/>
  <c r="E10" i="82"/>
  <c r="G10" i="82"/>
  <c r="G9" i="82"/>
  <c r="F9" i="82"/>
  <c r="E9" i="82"/>
  <c r="F18" i="81"/>
  <c r="E18" i="81"/>
  <c r="G18" i="81"/>
  <c r="F16" i="81"/>
  <c r="E16" i="81"/>
  <c r="G16" i="81"/>
  <c r="F15" i="81"/>
  <c r="E15" i="81"/>
  <c r="G15" i="81"/>
  <c r="F14" i="81"/>
  <c r="E14" i="81"/>
  <c r="G14" i="81"/>
  <c r="G13" i="81"/>
  <c r="F13" i="81"/>
  <c r="E13" i="81"/>
  <c r="F11" i="81"/>
  <c r="E11" i="81"/>
  <c r="G10" i="81"/>
  <c r="F10" i="81"/>
  <c r="E10" i="81"/>
  <c r="G20" i="82" l="1"/>
  <c r="G11" i="81"/>
  <c r="F7" i="81" l="1"/>
  <c r="E7" i="81"/>
  <c r="G7" i="81"/>
  <c r="F31" i="81"/>
  <c r="E31" i="81"/>
  <c r="G31" i="81"/>
  <c r="F29" i="81"/>
  <c r="E29" i="81"/>
  <c r="G29" i="81"/>
  <c r="F25" i="81"/>
  <c r="E25" i="81"/>
  <c r="G25" i="81"/>
  <c r="F17" i="81"/>
  <c r="E17" i="81"/>
  <c r="G17" i="81"/>
  <c r="F21" i="81"/>
  <c r="E21" i="81"/>
  <c r="G21" i="81"/>
  <c r="G20" i="81"/>
  <c r="G6" i="81"/>
  <c r="F6" i="81"/>
  <c r="E6" i="81"/>
  <c r="F26" i="80"/>
  <c r="G26" i="80"/>
  <c r="F16" i="80"/>
  <c r="E16" i="80"/>
  <c r="G16" i="80"/>
  <c r="G15" i="80"/>
  <c r="F12" i="80"/>
  <c r="E12" i="80"/>
  <c r="F11" i="80"/>
  <c r="E11" i="80"/>
  <c r="F8" i="80"/>
  <c r="E8" i="80"/>
  <c r="G8" i="80"/>
  <c r="F22" i="80"/>
  <c r="E22" i="80"/>
  <c r="G22" i="80"/>
  <c r="F20" i="80"/>
  <c r="E20" i="80"/>
  <c r="F31" i="80"/>
  <c r="E31" i="80"/>
  <c r="G31" i="80"/>
  <c r="F29" i="80"/>
  <c r="E29" i="80"/>
  <c r="G29" i="80"/>
  <c r="G6" i="80"/>
  <c r="F6" i="80"/>
  <c r="E6" i="80"/>
  <c r="F49" i="78"/>
  <c r="E49" i="78"/>
  <c r="F46" i="78"/>
  <c r="E46" i="78"/>
  <c r="G46" i="78"/>
  <c r="F42" i="78"/>
  <c r="E42" i="78"/>
  <c r="G42" i="78"/>
  <c r="F38" i="78"/>
  <c r="E38" i="78"/>
  <c r="G38" i="78"/>
  <c r="F35" i="78"/>
  <c r="G35" i="78"/>
  <c r="F32" i="78"/>
  <c r="E32" i="78"/>
  <c r="F29" i="78"/>
  <c r="E29" i="78"/>
  <c r="G29" i="78"/>
  <c r="F27" i="78"/>
  <c r="E27" i="78"/>
  <c r="G27" i="78"/>
  <c r="F25" i="78"/>
  <c r="E25" i="78"/>
  <c r="G25" i="78"/>
  <c r="F23" i="78"/>
  <c r="E23" i="78"/>
  <c r="G23" i="78"/>
  <c r="F22" i="78"/>
  <c r="E22" i="78"/>
  <c r="G22" i="78"/>
  <c r="F21" i="78"/>
  <c r="E21" i="78"/>
  <c r="F20" i="78"/>
  <c r="E20" i="78"/>
  <c r="G20" i="78"/>
  <c r="F19" i="78"/>
  <c r="E19" i="78"/>
  <c r="G19" i="78"/>
  <c r="F18" i="78"/>
  <c r="E18" i="78"/>
  <c r="G18" i="78"/>
  <c r="F17" i="78"/>
  <c r="E17" i="78"/>
  <c r="F15" i="78"/>
  <c r="E15" i="78"/>
  <c r="G15" i="78"/>
  <c r="F13" i="78"/>
  <c r="E13" i="78"/>
  <c r="G13" i="78"/>
  <c r="F12" i="78"/>
  <c r="E12" i="78"/>
  <c r="G12" i="78"/>
  <c r="F11" i="78"/>
  <c r="E11" i="78"/>
  <c r="G11" i="78"/>
  <c r="G10" i="78"/>
  <c r="F10" i="78"/>
  <c r="E10" i="78"/>
  <c r="G8" i="78"/>
  <c r="F8" i="78"/>
  <c r="E8" i="78"/>
  <c r="G6" i="78"/>
  <c r="F6" i="78"/>
  <c r="E6" i="78"/>
  <c r="G17" i="78" l="1"/>
  <c r="G21" i="78"/>
  <c r="G32" i="78"/>
  <c r="G49" i="78"/>
  <c r="E35" i="78"/>
  <c r="E26" i="80"/>
  <c r="G12" i="80"/>
  <c r="G20" i="80"/>
  <c r="G11" i="80"/>
  <c r="F47" i="77" l="1"/>
  <c r="E47" i="77"/>
  <c r="F44" i="77"/>
  <c r="E44" i="77"/>
  <c r="G44" i="77"/>
  <c r="F40" i="77"/>
  <c r="E40" i="77"/>
  <c r="F36" i="77"/>
  <c r="E36" i="77"/>
  <c r="G36" i="77"/>
  <c r="F33" i="77"/>
  <c r="G33" i="77"/>
  <c r="F30" i="77"/>
  <c r="E30" i="77"/>
  <c r="G30" i="77"/>
  <c r="F27" i="77"/>
  <c r="E27" i="77"/>
  <c r="G27" i="77"/>
  <c r="F25" i="77"/>
  <c r="E25" i="77"/>
  <c r="F23" i="77"/>
  <c r="E23" i="77"/>
  <c r="G23" i="77"/>
  <c r="F22" i="77"/>
  <c r="E22" i="77"/>
  <c r="F21" i="77"/>
  <c r="E21" i="77"/>
  <c r="F20" i="77"/>
  <c r="E20" i="77"/>
  <c r="F19" i="77"/>
  <c r="E19" i="77"/>
  <c r="F18" i="77"/>
  <c r="E18" i="77"/>
  <c r="G18" i="77"/>
  <c r="F17" i="77"/>
  <c r="E17" i="77"/>
  <c r="F15" i="77"/>
  <c r="E15" i="77"/>
  <c r="G15" i="77"/>
  <c r="F13" i="77"/>
  <c r="E13" i="77"/>
  <c r="G13" i="77"/>
  <c r="F12" i="77"/>
  <c r="E12" i="77"/>
  <c r="G12" i="77"/>
  <c r="F11" i="77"/>
  <c r="E11" i="77"/>
  <c r="G11" i="77"/>
  <c r="G10" i="77"/>
  <c r="F10" i="77"/>
  <c r="E10" i="77"/>
  <c r="G8" i="77"/>
  <c r="F8" i="77"/>
  <c r="E8" i="77"/>
  <c r="G6" i="77"/>
  <c r="F6" i="77"/>
  <c r="E6" i="77"/>
  <c r="F44" i="76"/>
  <c r="E44" i="76"/>
  <c r="F36" i="76"/>
  <c r="E36" i="76"/>
  <c r="G36" i="76"/>
  <c r="F33" i="76"/>
  <c r="G33" i="76"/>
  <c r="E33" i="76" l="1"/>
  <c r="E33" i="77"/>
  <c r="G47" i="77"/>
  <c r="G19" i="77"/>
  <c r="G22" i="77"/>
  <c r="G17" i="77"/>
  <c r="G20" i="77"/>
  <c r="G21" i="77"/>
  <c r="G40" i="77"/>
  <c r="G25" i="77"/>
  <c r="G44" i="76"/>
  <c r="F40" i="76"/>
  <c r="E40" i="76"/>
  <c r="G40" i="76"/>
  <c r="F47" i="76"/>
  <c r="E47" i="76"/>
  <c r="G47" i="76"/>
  <c r="F27" i="76"/>
  <c r="E27" i="76"/>
  <c r="G27" i="76"/>
  <c r="F23" i="76"/>
  <c r="E23" i="76"/>
  <c r="G23" i="76"/>
  <c r="F25" i="76"/>
  <c r="E25" i="76"/>
  <c r="F22" i="76"/>
  <c r="E22" i="76"/>
  <c r="G22" i="76"/>
  <c r="F21" i="76"/>
  <c r="E21" i="76"/>
  <c r="F20" i="76"/>
  <c r="E20" i="76"/>
  <c r="F19" i="76"/>
  <c r="E19" i="76"/>
  <c r="F18" i="76"/>
  <c r="E18" i="76"/>
  <c r="G18" i="76"/>
  <c r="F17" i="76"/>
  <c r="E17" i="76"/>
  <c r="G17" i="76"/>
  <c r="F15" i="76"/>
  <c r="E15" i="76"/>
  <c r="G15" i="76"/>
  <c r="F13" i="76"/>
  <c r="E13" i="76"/>
  <c r="G13" i="76"/>
  <c r="F30" i="76"/>
  <c r="E30" i="76"/>
  <c r="G30" i="76"/>
  <c r="F12" i="76"/>
  <c r="E12" i="76"/>
  <c r="G12" i="76"/>
  <c r="F11" i="76"/>
  <c r="E11" i="76"/>
  <c r="G11" i="76"/>
  <c r="G10" i="76"/>
  <c r="F10" i="76"/>
  <c r="E10" i="76"/>
  <c r="G8" i="76"/>
  <c r="F8" i="76"/>
  <c r="E8" i="76"/>
  <c r="G6" i="76"/>
  <c r="F6" i="76"/>
  <c r="E6" i="76"/>
  <c r="F15" i="75"/>
  <c r="E15" i="75"/>
  <c r="G15" i="75"/>
  <c r="F14" i="75"/>
  <c r="E14" i="75"/>
  <c r="F43" i="75"/>
  <c r="E43" i="75"/>
  <c r="G43" i="75"/>
  <c r="F40" i="75"/>
  <c r="E40" i="75"/>
  <c r="G40" i="75"/>
  <c r="F36" i="75"/>
  <c r="E36" i="75"/>
  <c r="G36" i="75"/>
  <c r="F33" i="75"/>
  <c r="E33" i="75"/>
  <c r="G33" i="75"/>
  <c r="F31" i="75"/>
  <c r="E31" i="75"/>
  <c r="G31" i="75"/>
  <c r="F29" i="75"/>
  <c r="E29" i="75"/>
  <c r="F28" i="75"/>
  <c r="E28" i="75"/>
  <c r="F27" i="75"/>
  <c r="E27" i="75"/>
  <c r="F26" i="75"/>
  <c r="E26" i="75"/>
  <c r="G26" i="75"/>
  <c r="F25" i="75"/>
  <c r="E25" i="75"/>
  <c r="F24" i="75"/>
  <c r="E24" i="75"/>
  <c r="F23" i="75"/>
  <c r="E23" i="75"/>
  <c r="G20" i="75"/>
  <c r="F20" i="75"/>
  <c r="E20" i="75"/>
  <c r="F18" i="75"/>
  <c r="E18" i="75"/>
  <c r="G18" i="75"/>
  <c r="F13" i="75"/>
  <c r="E13" i="75"/>
  <c r="G13" i="75"/>
  <c r="F12" i="75"/>
  <c r="E12" i="75"/>
  <c r="G12" i="75"/>
  <c r="G11" i="75"/>
  <c r="F11" i="75"/>
  <c r="E11" i="75"/>
  <c r="G10" i="75"/>
  <c r="F10" i="75"/>
  <c r="E10" i="75"/>
  <c r="G8" i="75"/>
  <c r="F8" i="75"/>
  <c r="E8" i="75"/>
  <c r="G6" i="75"/>
  <c r="F6" i="75"/>
  <c r="E6" i="75"/>
  <c r="F27" i="74"/>
  <c r="E27" i="74"/>
  <c r="G27" i="74"/>
  <c r="G21" i="76" l="1"/>
  <c r="G20" i="76"/>
  <c r="G19" i="76"/>
  <c r="G25" i="76"/>
  <c r="G25" i="75"/>
  <c r="G29" i="75"/>
  <c r="G24" i="75"/>
  <c r="G28" i="75"/>
  <c r="G14" i="75"/>
  <c r="G23" i="75"/>
  <c r="G27" i="75"/>
  <c r="F39" i="74"/>
  <c r="E39" i="74"/>
  <c r="G39" i="74"/>
  <c r="F36" i="74"/>
  <c r="E36" i="74"/>
  <c r="G36" i="74"/>
  <c r="F32" i="74"/>
  <c r="E32" i="74"/>
  <c r="G32" i="74"/>
  <c r="F29" i="74"/>
  <c r="E29" i="74"/>
  <c r="G29" i="74"/>
  <c r="F25" i="74"/>
  <c r="E25" i="74"/>
  <c r="F24" i="74"/>
  <c r="E24" i="74"/>
  <c r="G24" i="74"/>
  <c r="F23" i="74"/>
  <c r="E23" i="74"/>
  <c r="G23" i="74"/>
  <c r="F22" i="74"/>
  <c r="E22" i="74"/>
  <c r="G22" i="74"/>
  <c r="F21" i="74"/>
  <c r="E21" i="74"/>
  <c r="G21" i="74"/>
  <c r="F20" i="74"/>
  <c r="E20" i="74"/>
  <c r="G20" i="74"/>
  <c r="F19" i="74"/>
  <c r="E19" i="74"/>
  <c r="G19" i="74"/>
  <c r="F16" i="74"/>
  <c r="E16" i="74"/>
  <c r="F14" i="74"/>
  <c r="E14" i="74"/>
  <c r="G14" i="74"/>
  <c r="F13" i="74"/>
  <c r="E13" i="74"/>
  <c r="G13" i="74"/>
  <c r="F12" i="74"/>
  <c r="E12" i="74"/>
  <c r="G12" i="74"/>
  <c r="G11" i="74"/>
  <c r="F11" i="74"/>
  <c r="E11" i="74"/>
  <c r="G10" i="74"/>
  <c r="F10" i="74"/>
  <c r="E10" i="74"/>
  <c r="G8" i="74"/>
  <c r="F8" i="74"/>
  <c r="E8" i="74"/>
  <c r="G6" i="74"/>
  <c r="F6" i="74"/>
  <c r="E6" i="74"/>
  <c r="F32" i="73"/>
  <c r="E32" i="73"/>
  <c r="G32" i="73"/>
  <c r="F25" i="73"/>
  <c r="E25" i="73"/>
  <c r="G25" i="73"/>
  <c r="F42" i="73"/>
  <c r="E42" i="73"/>
  <c r="G42" i="73"/>
  <c r="F39" i="73"/>
  <c r="E39" i="73"/>
  <c r="G39" i="73"/>
  <c r="F35" i="73"/>
  <c r="E35" i="73"/>
  <c r="G35" i="73"/>
  <c r="F29" i="73"/>
  <c r="E29" i="73"/>
  <c r="G29" i="73"/>
  <c r="F27" i="73"/>
  <c r="E27" i="73"/>
  <c r="G27" i="73"/>
  <c r="F24" i="73"/>
  <c r="E24" i="73"/>
  <c r="F23" i="73"/>
  <c r="E23" i="73"/>
  <c r="G23" i="73"/>
  <c r="F22" i="73"/>
  <c r="E22" i="73"/>
  <c r="F21" i="73"/>
  <c r="E21" i="73"/>
  <c r="F20" i="73"/>
  <c r="E20" i="73"/>
  <c r="F19" i="73"/>
  <c r="E19" i="73"/>
  <c r="G19" i="73"/>
  <c r="F16" i="73"/>
  <c r="E16" i="73"/>
  <c r="G16" i="73"/>
  <c r="F14" i="73"/>
  <c r="E14" i="73"/>
  <c r="G14" i="73"/>
  <c r="F13" i="73"/>
  <c r="E13" i="73"/>
  <c r="G13" i="73"/>
  <c r="F12" i="73"/>
  <c r="E12" i="73"/>
  <c r="G12" i="73"/>
  <c r="G11" i="73"/>
  <c r="F11" i="73"/>
  <c r="E11" i="73"/>
  <c r="G10" i="73"/>
  <c r="F10" i="73"/>
  <c r="E10" i="73"/>
  <c r="G8" i="73"/>
  <c r="F8" i="73"/>
  <c r="E8" i="73"/>
  <c r="G6" i="73"/>
  <c r="F6" i="73"/>
  <c r="E6" i="73"/>
  <c r="G10" i="72"/>
  <c r="F10" i="72"/>
  <c r="E10" i="72"/>
  <c r="F36" i="72"/>
  <c r="E36" i="72"/>
  <c r="F39" i="72"/>
  <c r="E39" i="72"/>
  <c r="G39" i="72"/>
  <c r="F29" i="72"/>
  <c r="E29" i="72"/>
  <c r="G29" i="72"/>
  <c r="F27" i="72"/>
  <c r="E27" i="72"/>
  <c r="G27" i="72"/>
  <c r="F25" i="72"/>
  <c r="E25" i="72"/>
  <c r="G25" i="72"/>
  <c r="F24" i="72"/>
  <c r="E24" i="72"/>
  <c r="G24" i="72"/>
  <c r="F23" i="72"/>
  <c r="E23" i="72"/>
  <c r="G23" i="72"/>
  <c r="F22" i="72"/>
  <c r="E22" i="72"/>
  <c r="G22" i="72"/>
  <c r="F21" i="72"/>
  <c r="E21" i="72"/>
  <c r="G21" i="72"/>
  <c r="F20" i="72"/>
  <c r="E20" i="72"/>
  <c r="G20" i="72"/>
  <c r="F19" i="72"/>
  <c r="E19" i="72"/>
  <c r="G19" i="72"/>
  <c r="F32" i="72"/>
  <c r="E32" i="72"/>
  <c r="F16" i="72"/>
  <c r="E16" i="72"/>
  <c r="G16" i="72"/>
  <c r="F14" i="72"/>
  <c r="E14" i="72"/>
  <c r="G14" i="72"/>
  <c r="F13" i="72"/>
  <c r="E13" i="72"/>
  <c r="G13" i="72"/>
  <c r="F12" i="72"/>
  <c r="E12" i="72"/>
  <c r="G12" i="72"/>
  <c r="G11" i="72"/>
  <c r="F11" i="72"/>
  <c r="E11" i="72"/>
  <c r="G8" i="72"/>
  <c r="F8" i="72"/>
  <c r="E8" i="72"/>
  <c r="G6" i="72"/>
  <c r="F6" i="72"/>
  <c r="E6" i="72"/>
  <c r="F26" i="71"/>
  <c r="E26" i="71"/>
  <c r="G26" i="71"/>
  <c r="F49" i="71"/>
  <c r="E49" i="71"/>
  <c r="G49" i="71"/>
  <c r="G47" i="71"/>
  <c r="F43" i="71"/>
  <c r="E43" i="71"/>
  <c r="F39" i="71"/>
  <c r="E39" i="71"/>
  <c r="G39" i="71"/>
  <c r="F36" i="71"/>
  <c r="E36" i="71"/>
  <c r="G36" i="71"/>
  <c r="F34" i="71"/>
  <c r="E34" i="71"/>
  <c r="G34" i="71"/>
  <c r="F32" i="71"/>
  <c r="E32" i="71"/>
  <c r="G32" i="71"/>
  <c r="F31" i="71"/>
  <c r="E31" i="71"/>
  <c r="G31" i="71"/>
  <c r="F30" i="71"/>
  <c r="E30" i="71"/>
  <c r="G30" i="71"/>
  <c r="F29" i="71"/>
  <c r="E29" i="71"/>
  <c r="G29" i="71"/>
  <c r="F28" i="71"/>
  <c r="E28" i="71"/>
  <c r="G28" i="71"/>
  <c r="F27" i="71"/>
  <c r="E27" i="71"/>
  <c r="G27" i="71"/>
  <c r="F25" i="71"/>
  <c r="E25" i="71"/>
  <c r="G25" i="71"/>
  <c r="F21" i="71"/>
  <c r="E21" i="71"/>
  <c r="G21" i="71"/>
  <c r="F18" i="71"/>
  <c r="G18" i="71"/>
  <c r="E18" i="71"/>
  <c r="F15" i="71"/>
  <c r="E15" i="71"/>
  <c r="G15" i="71"/>
  <c r="F13" i="71"/>
  <c r="E13" i="71"/>
  <c r="G13" i="71"/>
  <c r="F12" i="71"/>
  <c r="E12" i="71"/>
  <c r="G12" i="71"/>
  <c r="F11" i="71"/>
  <c r="E11" i="71"/>
  <c r="G11" i="71"/>
  <c r="G10" i="71"/>
  <c r="F10" i="71"/>
  <c r="E10" i="71"/>
  <c r="G8" i="71"/>
  <c r="F8" i="71"/>
  <c r="E8" i="71"/>
  <c r="G6" i="71"/>
  <c r="F6" i="71"/>
  <c r="E6" i="71"/>
  <c r="F49" i="70"/>
  <c r="E49" i="70"/>
  <c r="G49" i="70"/>
  <c r="F31" i="70"/>
  <c r="E31" i="70"/>
  <c r="G31" i="70"/>
  <c r="G48" i="70"/>
  <c r="G47" i="70"/>
  <c r="F43" i="70"/>
  <c r="E43" i="70"/>
  <c r="F39" i="70"/>
  <c r="E39" i="70"/>
  <c r="G39" i="70"/>
  <c r="F36" i="70"/>
  <c r="E36" i="70"/>
  <c r="G36" i="70"/>
  <c r="F33" i="70"/>
  <c r="E33" i="70"/>
  <c r="G33" i="70"/>
  <c r="F29" i="70"/>
  <c r="E29" i="70"/>
  <c r="G29" i="70"/>
  <c r="F28" i="70"/>
  <c r="E28" i="70"/>
  <c r="G28" i="70"/>
  <c r="F27" i="70"/>
  <c r="E27" i="70"/>
  <c r="G27" i="70"/>
  <c r="F26" i="70"/>
  <c r="E26" i="70"/>
  <c r="G26" i="70"/>
  <c r="F25" i="70"/>
  <c r="E25" i="70"/>
  <c r="G25" i="70"/>
  <c r="F24" i="70"/>
  <c r="E24" i="70"/>
  <c r="G24" i="70"/>
  <c r="F20" i="70"/>
  <c r="E20" i="70"/>
  <c r="F17" i="70"/>
  <c r="G17" i="70"/>
  <c r="F14" i="70"/>
  <c r="E14" i="70"/>
  <c r="G14" i="70"/>
  <c r="F12" i="70"/>
  <c r="E12" i="70"/>
  <c r="G12" i="70"/>
  <c r="F11" i="70"/>
  <c r="E11" i="70"/>
  <c r="G10" i="70"/>
  <c r="F10" i="70"/>
  <c r="E10" i="70"/>
  <c r="G8" i="70"/>
  <c r="F8" i="70"/>
  <c r="E8" i="70"/>
  <c r="G6" i="70"/>
  <c r="F6" i="70"/>
  <c r="E6" i="70"/>
  <c r="F49" i="69"/>
  <c r="E49" i="69"/>
  <c r="G48" i="69"/>
  <c r="G46" i="69"/>
  <c r="F43" i="69"/>
  <c r="E43" i="69"/>
  <c r="G43" i="69"/>
  <c r="F39" i="69"/>
  <c r="E39" i="69"/>
  <c r="G39" i="69"/>
  <c r="F36" i="69"/>
  <c r="E36" i="69"/>
  <c r="G36" i="69"/>
  <c r="F34" i="69"/>
  <c r="E34" i="69"/>
  <c r="G34" i="69"/>
  <c r="F32" i="69"/>
  <c r="E32" i="69"/>
  <c r="F31" i="69"/>
  <c r="E31" i="69"/>
  <c r="F30" i="69"/>
  <c r="E30" i="69"/>
  <c r="G30" i="69"/>
  <c r="F29" i="69"/>
  <c r="E29" i="69"/>
  <c r="G29" i="69"/>
  <c r="F28" i="69"/>
  <c r="E28" i="69"/>
  <c r="F27" i="69"/>
  <c r="E27" i="69"/>
  <c r="F26" i="69"/>
  <c r="E26" i="69"/>
  <c r="G26" i="69"/>
  <c r="F25" i="69"/>
  <c r="E25" i="69"/>
  <c r="G25" i="69"/>
  <c r="F21" i="69"/>
  <c r="E21" i="69"/>
  <c r="G21" i="69"/>
  <c r="F18" i="69"/>
  <c r="G18" i="69"/>
  <c r="E18" i="69"/>
  <c r="F15" i="69"/>
  <c r="E15" i="69"/>
  <c r="G15" i="69"/>
  <c r="F13" i="69"/>
  <c r="E13" i="69"/>
  <c r="G13" i="69"/>
  <c r="F12" i="69"/>
  <c r="E12" i="69"/>
  <c r="G12" i="69"/>
  <c r="F11" i="69"/>
  <c r="E11" i="69"/>
  <c r="G11" i="69"/>
  <c r="G10" i="69"/>
  <c r="F10" i="69"/>
  <c r="E10" i="69"/>
  <c r="G8" i="69"/>
  <c r="F8" i="69"/>
  <c r="E8" i="69"/>
  <c r="G6" i="69"/>
  <c r="F6" i="69"/>
  <c r="E6" i="69"/>
  <c r="G20" i="73" l="1"/>
  <c r="G16" i="74"/>
  <c r="G25" i="74"/>
  <c r="G22" i="73"/>
  <c r="G21" i="73"/>
  <c r="G24" i="73"/>
  <c r="G36" i="72"/>
  <c r="G32" i="72"/>
  <c r="G43" i="71"/>
  <c r="G46" i="71"/>
  <c r="G48" i="71"/>
  <c r="G20" i="70"/>
  <c r="G43" i="70"/>
  <c r="E17" i="70"/>
  <c r="G46" i="70"/>
  <c r="G11" i="70"/>
  <c r="G32" i="69"/>
  <c r="G49" i="69"/>
  <c r="G28" i="69"/>
  <c r="G47" i="69"/>
  <c r="G27" i="69"/>
  <c r="G31" i="69"/>
  <c r="F53" i="68"/>
  <c r="E53" i="68"/>
  <c r="G53" i="68"/>
  <c r="F50" i="68"/>
  <c r="E50" i="68"/>
  <c r="G50" i="68"/>
  <c r="G49" i="68"/>
  <c r="G48" i="68"/>
  <c r="G47" i="68"/>
  <c r="F44" i="68"/>
  <c r="E44" i="68"/>
  <c r="G44" i="68"/>
  <c r="F40" i="68"/>
  <c r="E40" i="68"/>
  <c r="G40" i="68"/>
  <c r="F37" i="68"/>
  <c r="E37" i="68"/>
  <c r="F35" i="68"/>
  <c r="E35" i="68"/>
  <c r="G35" i="68"/>
  <c r="F33" i="68"/>
  <c r="E33" i="68"/>
  <c r="G33" i="68"/>
  <c r="F32" i="68"/>
  <c r="E32" i="68"/>
  <c r="G32" i="68"/>
  <c r="F31" i="68"/>
  <c r="E31" i="68"/>
  <c r="G31" i="68"/>
  <c r="F30" i="68"/>
  <c r="E30" i="68"/>
  <c r="G30" i="68"/>
  <c r="F29" i="68"/>
  <c r="E29" i="68"/>
  <c r="G29" i="68"/>
  <c r="F28" i="68"/>
  <c r="E28" i="68"/>
  <c r="G28" i="68"/>
  <c r="F27" i="68"/>
  <c r="E27" i="68"/>
  <c r="G27" i="68"/>
  <c r="F26" i="68"/>
  <c r="E26" i="68"/>
  <c r="G26" i="68"/>
  <c r="F22" i="68"/>
  <c r="E22" i="68"/>
  <c r="F19" i="68"/>
  <c r="G19" i="68"/>
  <c r="E19" i="68"/>
  <c r="F16" i="68"/>
  <c r="E16" i="68"/>
  <c r="G16" i="68"/>
  <c r="F14" i="68"/>
  <c r="E14" i="68"/>
  <c r="G14" i="68"/>
  <c r="F13" i="68"/>
  <c r="E13" i="68"/>
  <c r="G13" i="68"/>
  <c r="F12" i="68"/>
  <c r="E12" i="68"/>
  <c r="G12" i="68"/>
  <c r="F11" i="68"/>
  <c r="E11" i="68"/>
  <c r="G11" i="68"/>
  <c r="G10" i="68"/>
  <c r="F10" i="68"/>
  <c r="E10" i="68"/>
  <c r="G8" i="68"/>
  <c r="F8" i="68"/>
  <c r="E8" i="68"/>
  <c r="G6" i="68"/>
  <c r="F6" i="68"/>
  <c r="E6" i="68"/>
  <c r="F53" i="67"/>
  <c r="E53" i="67"/>
  <c r="G53" i="67"/>
  <c r="F50" i="67"/>
  <c r="E50" i="67"/>
  <c r="G50" i="67"/>
  <c r="G49" i="67"/>
  <c r="G48" i="67"/>
  <c r="G47" i="67"/>
  <c r="F44" i="67"/>
  <c r="E44" i="67"/>
  <c r="G44" i="67"/>
  <c r="F40" i="67"/>
  <c r="E40" i="67"/>
  <c r="G40" i="67"/>
  <c r="F37" i="67"/>
  <c r="E37" i="67"/>
  <c r="G37" i="67"/>
  <c r="F35" i="67"/>
  <c r="E35" i="67"/>
  <c r="F33" i="67"/>
  <c r="E33" i="67"/>
  <c r="G33" i="67"/>
  <c r="F32" i="67"/>
  <c r="E32" i="67"/>
  <c r="G32" i="67"/>
  <c r="F31" i="67"/>
  <c r="E31" i="67"/>
  <c r="G31" i="67"/>
  <c r="F30" i="67"/>
  <c r="E30" i="67"/>
  <c r="G30" i="67"/>
  <c r="G29" i="67"/>
  <c r="F29" i="67"/>
  <c r="E29" i="67"/>
  <c r="F28" i="67"/>
  <c r="E28" i="67"/>
  <c r="G28" i="67"/>
  <c r="F27" i="67"/>
  <c r="E27" i="67"/>
  <c r="G27" i="67"/>
  <c r="F26" i="67"/>
  <c r="E26" i="67"/>
  <c r="G26" i="67"/>
  <c r="F22" i="67"/>
  <c r="E22" i="67"/>
  <c r="G22" i="67"/>
  <c r="F19" i="67"/>
  <c r="G19" i="67"/>
  <c r="E19" i="67"/>
  <c r="F16" i="67"/>
  <c r="E16" i="67"/>
  <c r="G16" i="67"/>
  <c r="F14" i="67"/>
  <c r="E14" i="67"/>
  <c r="G14" i="67"/>
  <c r="F13" i="67"/>
  <c r="E13" i="67"/>
  <c r="G13" i="67"/>
  <c r="F12" i="67"/>
  <c r="E12" i="67"/>
  <c r="G12" i="67"/>
  <c r="F11" i="67"/>
  <c r="E11" i="67"/>
  <c r="G11" i="67"/>
  <c r="G10" i="67"/>
  <c r="F10" i="67"/>
  <c r="E10" i="67"/>
  <c r="G8" i="67"/>
  <c r="F8" i="67"/>
  <c r="E8" i="67"/>
  <c r="G6" i="67"/>
  <c r="F6" i="67"/>
  <c r="E6" i="67"/>
  <c r="F38" i="62"/>
  <c r="E38" i="62"/>
  <c r="G38" i="62"/>
  <c r="F48" i="61"/>
  <c r="E48" i="61"/>
  <c r="G22" i="68" l="1"/>
  <c r="G37" i="68"/>
  <c r="G35" i="67"/>
  <c r="G48" i="61"/>
  <c r="F45" i="64"/>
  <c r="E45" i="64"/>
  <c r="G45" i="64"/>
  <c r="A45" i="64"/>
  <c r="F17" i="64" l="1"/>
  <c r="E17" i="64"/>
  <c r="G17" i="64"/>
  <c r="G50" i="64"/>
  <c r="F42" i="64"/>
  <c r="E42" i="64"/>
  <c r="G42" i="64"/>
  <c r="F38" i="64"/>
  <c r="E38" i="64"/>
  <c r="F35" i="64"/>
  <c r="E35" i="64"/>
  <c r="G35" i="64"/>
  <c r="F32" i="64"/>
  <c r="E32" i="64"/>
  <c r="F30" i="64"/>
  <c r="F28" i="64"/>
  <c r="E28" i="64"/>
  <c r="H27" i="64"/>
  <c r="G26" i="64"/>
  <c r="F26" i="64"/>
  <c r="E26" i="64"/>
  <c r="H26" i="64" s="1"/>
  <c r="F23" i="64"/>
  <c r="E23" i="64"/>
  <c r="F21" i="64"/>
  <c r="E21" i="64"/>
  <c r="G21" i="64"/>
  <c r="F19" i="64"/>
  <c r="E19" i="64"/>
  <c r="F18" i="64"/>
  <c r="E18" i="64"/>
  <c r="F16" i="64"/>
  <c r="E16" i="64"/>
  <c r="F15" i="64"/>
  <c r="E15" i="64"/>
  <c r="F14" i="64"/>
  <c r="E14" i="64"/>
  <c r="F13" i="64"/>
  <c r="E13" i="64"/>
  <c r="F11" i="64"/>
  <c r="E11" i="64"/>
  <c r="G11" i="64"/>
  <c r="F10" i="64"/>
  <c r="E10" i="64"/>
  <c r="G10" i="64"/>
  <c r="F9" i="64"/>
  <c r="E9" i="64"/>
  <c r="G9" i="64"/>
  <c r="F8" i="64"/>
  <c r="E8" i="64"/>
  <c r="G7" i="64"/>
  <c r="F7" i="64"/>
  <c r="E7" i="64"/>
  <c r="G6" i="64"/>
  <c r="F6" i="64"/>
  <c r="E6" i="64"/>
  <c r="G30" i="64" l="1"/>
  <c r="G28" i="64"/>
  <c r="G48" i="64"/>
  <c r="G8" i="64"/>
  <c r="G23" i="64"/>
  <c r="G49" i="64"/>
  <c r="G14" i="64"/>
  <c r="G18" i="64"/>
  <c r="G38" i="64"/>
  <c r="G15" i="64"/>
  <c r="G19" i="64"/>
  <c r="G16" i="64"/>
  <c r="E30" i="64"/>
  <c r="G13" i="64"/>
  <c r="G32" i="64"/>
  <c r="H29" i="63"/>
  <c r="G28" i="63"/>
  <c r="F28" i="63"/>
  <c r="E28" i="63"/>
  <c r="H28" i="63" s="1"/>
  <c r="G52" i="63"/>
  <c r="G50" i="63"/>
  <c r="F47" i="63"/>
  <c r="E47" i="63"/>
  <c r="G47" i="63"/>
  <c r="F44" i="63"/>
  <c r="E44" i="63"/>
  <c r="G44" i="63"/>
  <c r="F40" i="63"/>
  <c r="E40" i="63"/>
  <c r="G40" i="63"/>
  <c r="F37" i="63"/>
  <c r="E37" i="63"/>
  <c r="G37" i="63"/>
  <c r="F34" i="63"/>
  <c r="E34" i="63"/>
  <c r="G34" i="63"/>
  <c r="F32" i="63"/>
  <c r="G32" i="63"/>
  <c r="F25" i="63"/>
  <c r="E25" i="63"/>
  <c r="G25" i="63"/>
  <c r="F30" i="63"/>
  <c r="E30" i="63"/>
  <c r="G30" i="63"/>
  <c r="F23" i="63"/>
  <c r="E23" i="63"/>
  <c r="G23" i="63"/>
  <c r="F21" i="63"/>
  <c r="E21" i="63"/>
  <c r="G21" i="63"/>
  <c r="F19" i="63"/>
  <c r="E19" i="63"/>
  <c r="G19" i="63"/>
  <c r="F18" i="63"/>
  <c r="E18" i="63"/>
  <c r="G18" i="63"/>
  <c r="F17" i="63"/>
  <c r="E17" i="63"/>
  <c r="G17" i="63"/>
  <c r="F16" i="63"/>
  <c r="E16" i="63"/>
  <c r="G16" i="63"/>
  <c r="F15" i="63"/>
  <c r="E15" i="63"/>
  <c r="G15" i="63"/>
  <c r="F14" i="63"/>
  <c r="E14" i="63"/>
  <c r="G14" i="63"/>
  <c r="F13" i="63"/>
  <c r="E13" i="63"/>
  <c r="G13" i="63"/>
  <c r="F11" i="63"/>
  <c r="E11" i="63"/>
  <c r="G11" i="63"/>
  <c r="F10" i="63"/>
  <c r="E10" i="63"/>
  <c r="F9" i="63"/>
  <c r="E9" i="63"/>
  <c r="G9" i="63"/>
  <c r="F8" i="63"/>
  <c r="E8" i="63"/>
  <c r="G7" i="63"/>
  <c r="F7" i="63"/>
  <c r="E7" i="63"/>
  <c r="G6" i="63"/>
  <c r="F6" i="63"/>
  <c r="E6" i="63"/>
  <c r="G51" i="63" l="1"/>
  <c r="G10" i="63"/>
  <c r="G8" i="63"/>
  <c r="E32" i="63"/>
  <c r="G43" i="62" l="1"/>
  <c r="G41" i="62"/>
  <c r="F35" i="62"/>
  <c r="E35" i="62"/>
  <c r="G35" i="62"/>
  <c r="F31" i="62"/>
  <c r="E31" i="62"/>
  <c r="G31" i="62"/>
  <c r="F28" i="62"/>
  <c r="E28" i="62"/>
  <c r="G28" i="62"/>
  <c r="F25" i="62"/>
  <c r="E25" i="62"/>
  <c r="G25" i="62"/>
  <c r="F23" i="62"/>
  <c r="G23" i="62"/>
  <c r="E23" i="62"/>
  <c r="F20" i="62"/>
  <c r="E20" i="62"/>
  <c r="G20" i="62"/>
  <c r="F18" i="62"/>
  <c r="E18" i="62"/>
  <c r="G18" i="62"/>
  <c r="F16" i="62"/>
  <c r="E16" i="62"/>
  <c r="G16" i="62"/>
  <c r="F15" i="62"/>
  <c r="E15" i="62"/>
  <c r="G15" i="62"/>
  <c r="F14" i="62"/>
  <c r="E14" i="62"/>
  <c r="G14" i="62"/>
  <c r="F13" i="62"/>
  <c r="E13" i="62"/>
  <c r="G13" i="62"/>
  <c r="F12" i="62"/>
  <c r="E12" i="62"/>
  <c r="G12" i="62"/>
  <c r="F10" i="62"/>
  <c r="E10" i="62"/>
  <c r="F9" i="62"/>
  <c r="E9" i="62"/>
  <c r="G9" i="62"/>
  <c r="F8" i="62"/>
  <c r="E8" i="62"/>
  <c r="G8" i="62"/>
  <c r="G7" i="62"/>
  <c r="F7" i="62"/>
  <c r="E7" i="62"/>
  <c r="G6" i="62"/>
  <c r="F6" i="62"/>
  <c r="E6" i="62"/>
  <c r="G42" i="62" l="1"/>
  <c r="G10" i="62"/>
  <c r="F21" i="61"/>
  <c r="E21" i="61"/>
  <c r="G21" i="61"/>
  <c r="G52" i="61"/>
  <c r="G51" i="61"/>
  <c r="F45" i="61"/>
  <c r="E45" i="61"/>
  <c r="F41" i="61"/>
  <c r="E41" i="61"/>
  <c r="G41" i="61"/>
  <c r="F38" i="61"/>
  <c r="E38" i="61"/>
  <c r="F35" i="61"/>
  <c r="E35" i="61"/>
  <c r="G35" i="61"/>
  <c r="F33" i="61"/>
  <c r="G33" i="61"/>
  <c r="F30" i="61"/>
  <c r="E30" i="61"/>
  <c r="G30" i="61"/>
  <c r="F27" i="61"/>
  <c r="E27" i="61"/>
  <c r="G27" i="61"/>
  <c r="F25" i="61"/>
  <c r="E25" i="61"/>
  <c r="G25" i="61"/>
  <c r="F23" i="61"/>
  <c r="E23" i="61"/>
  <c r="F19" i="61"/>
  <c r="E19" i="61"/>
  <c r="G19" i="61"/>
  <c r="F18" i="61"/>
  <c r="E18" i="61"/>
  <c r="G18" i="61"/>
  <c r="F17" i="61"/>
  <c r="E17" i="61"/>
  <c r="G17" i="61"/>
  <c r="F16" i="61"/>
  <c r="E16" i="61"/>
  <c r="G16" i="61"/>
  <c r="F15" i="61"/>
  <c r="E15" i="61"/>
  <c r="G15" i="61"/>
  <c r="F14" i="61"/>
  <c r="E14" i="61"/>
  <c r="G14" i="61"/>
  <c r="F13" i="61"/>
  <c r="E13" i="61"/>
  <c r="G13" i="61"/>
  <c r="F11" i="61"/>
  <c r="E11" i="61"/>
  <c r="G11" i="61"/>
  <c r="F10" i="61"/>
  <c r="E10" i="61"/>
  <c r="G10" i="61"/>
  <c r="F9" i="61"/>
  <c r="E9" i="61"/>
  <c r="G9" i="61"/>
  <c r="F8" i="61"/>
  <c r="E8" i="61"/>
  <c r="G8" i="61"/>
  <c r="G7" i="61"/>
  <c r="F7" i="61"/>
  <c r="E7" i="61"/>
  <c r="G6" i="61"/>
  <c r="F6" i="61"/>
  <c r="E6" i="61"/>
  <c r="G23" i="61" l="1"/>
  <c r="G53" i="61"/>
  <c r="G45" i="61"/>
  <c r="G38" i="61"/>
  <c r="E33" i="61"/>
  <c r="F52" i="56" l="1"/>
  <c r="E52" i="56"/>
  <c r="G52" i="56"/>
  <c r="G47" i="56"/>
  <c r="F47" i="56"/>
  <c r="E47" i="56"/>
  <c r="F13" i="56"/>
  <c r="G13" i="56"/>
  <c r="F65" i="56"/>
  <c r="E65" i="56"/>
  <c r="G65" i="56"/>
  <c r="F64" i="56"/>
  <c r="E64" i="56"/>
  <c r="G64" i="56"/>
  <c r="F62" i="56"/>
  <c r="E62" i="56"/>
  <c r="G62" i="56"/>
  <c r="G60" i="56"/>
  <c r="F60" i="56"/>
  <c r="E60" i="56"/>
  <c r="F57" i="56"/>
  <c r="E57" i="56"/>
  <c r="G57" i="56"/>
  <c r="F55" i="56"/>
  <c r="E55" i="56"/>
  <c r="G55" i="56"/>
  <c r="F49" i="56"/>
  <c r="E49" i="56"/>
  <c r="G49" i="56"/>
  <c r="G45" i="56"/>
  <c r="F45" i="56"/>
  <c r="E45" i="56"/>
  <c r="F42" i="56"/>
  <c r="E42" i="56"/>
  <c r="G42" i="56"/>
  <c r="F38" i="56"/>
  <c r="E38" i="56"/>
  <c r="G38" i="56"/>
  <c r="A38" i="56"/>
  <c r="F34" i="56"/>
  <c r="E34" i="56"/>
  <c r="G34" i="56"/>
  <c r="F29" i="56"/>
  <c r="E29" i="56"/>
  <c r="G29" i="56"/>
  <c r="G27" i="56"/>
  <c r="G25" i="56"/>
  <c r="F22" i="56"/>
  <c r="E22" i="56"/>
  <c r="G22" i="56"/>
  <c r="F18" i="56"/>
  <c r="E18" i="56"/>
  <c r="G18" i="56"/>
  <c r="G16" i="56"/>
  <c r="F16" i="56"/>
  <c r="E16" i="56"/>
  <c r="F10" i="56"/>
  <c r="G10" i="56"/>
  <c r="G9" i="56"/>
  <c r="F9" i="56"/>
  <c r="E9" i="56"/>
  <c r="F8" i="56"/>
  <c r="E8" i="56"/>
  <c r="G8" i="56"/>
  <c r="F7" i="56"/>
  <c r="E7" i="56"/>
  <c r="G7" i="56"/>
  <c r="F6" i="56"/>
  <c r="E6" i="56"/>
  <c r="G6" i="56"/>
  <c r="E13" i="56" l="1"/>
  <c r="G26" i="56"/>
  <c r="E10" i="56"/>
  <c r="F61" i="54"/>
  <c r="E61" i="54"/>
  <c r="G61" i="54"/>
  <c r="L53" i="54"/>
  <c r="I53" i="54"/>
  <c r="H53" i="54"/>
  <c r="L52" i="54"/>
  <c r="G52" i="54"/>
  <c r="F52" i="54"/>
  <c r="I52" i="54" s="1"/>
  <c r="E52" i="54"/>
  <c r="H52" i="54" s="1"/>
  <c r="J53" i="54" l="1"/>
  <c r="K53" i="54" s="1"/>
  <c r="J52" i="54"/>
  <c r="K52" i="54" s="1"/>
  <c r="F62" i="54" l="1"/>
  <c r="E62" i="54"/>
  <c r="F60" i="54"/>
  <c r="E60" i="54"/>
  <c r="F58" i="54"/>
  <c r="E58" i="54"/>
  <c r="G58" i="54"/>
  <c r="G56" i="54"/>
  <c r="F56" i="54"/>
  <c r="E56" i="54"/>
  <c r="L55" i="54"/>
  <c r="I55" i="54"/>
  <c r="H55" i="54"/>
  <c r="L54" i="54"/>
  <c r="G54" i="54"/>
  <c r="F54" i="54"/>
  <c r="I54" i="54" s="1"/>
  <c r="E54" i="54"/>
  <c r="H54" i="54" s="1"/>
  <c r="F49" i="54"/>
  <c r="E49" i="54"/>
  <c r="G49" i="54"/>
  <c r="F47" i="54"/>
  <c r="E47" i="54"/>
  <c r="G47" i="54"/>
  <c r="F44" i="54"/>
  <c r="E44" i="54"/>
  <c r="G44" i="54"/>
  <c r="G42" i="54"/>
  <c r="F42" i="54"/>
  <c r="E42" i="54"/>
  <c r="F39" i="54"/>
  <c r="E39" i="54"/>
  <c r="G39" i="54"/>
  <c r="F35" i="54"/>
  <c r="E35" i="54"/>
  <c r="G35" i="54"/>
  <c r="A35" i="54"/>
  <c r="F31" i="54"/>
  <c r="E31" i="54"/>
  <c r="G31" i="54"/>
  <c r="F26" i="54"/>
  <c r="E26" i="54"/>
  <c r="G26" i="54"/>
  <c r="G24" i="54"/>
  <c r="G22" i="54"/>
  <c r="F19" i="54"/>
  <c r="E19" i="54"/>
  <c r="G19" i="54"/>
  <c r="F15" i="54"/>
  <c r="E15" i="54"/>
  <c r="G15" i="54"/>
  <c r="G13" i="54"/>
  <c r="F13" i="54"/>
  <c r="E13" i="54"/>
  <c r="F10" i="54"/>
  <c r="G10" i="54"/>
  <c r="G9" i="54"/>
  <c r="F9" i="54"/>
  <c r="E9" i="54"/>
  <c r="F8" i="54"/>
  <c r="E8" i="54"/>
  <c r="G8" i="54"/>
  <c r="F7" i="54"/>
  <c r="E7" i="54"/>
  <c r="G7" i="54"/>
  <c r="F6" i="54"/>
  <c r="E6" i="54"/>
  <c r="G6" i="54"/>
  <c r="J54" i="54" l="1"/>
  <c r="K54" i="54" s="1"/>
  <c r="G62" i="54"/>
  <c r="E10" i="54"/>
  <c r="G23" i="54"/>
  <c r="G60" i="54"/>
  <c r="J55" i="54"/>
  <c r="K55" i="54" s="1"/>
  <c r="L57" i="10" l="1"/>
  <c r="I57" i="10"/>
  <c r="H57" i="10"/>
  <c r="L56" i="10"/>
  <c r="G56" i="10"/>
  <c r="F56" i="10"/>
  <c r="I56" i="10" s="1"/>
  <c r="E56" i="10"/>
  <c r="H56" i="10" s="1"/>
  <c r="F49" i="10"/>
  <c r="E49" i="10"/>
  <c r="G49" i="10"/>
  <c r="F46" i="10"/>
  <c r="E46" i="10"/>
  <c r="G46" i="10"/>
  <c r="G41" i="10"/>
  <c r="F41" i="10"/>
  <c r="E41" i="10"/>
  <c r="F38" i="10"/>
  <c r="E38" i="10"/>
  <c r="G38" i="10"/>
  <c r="G23" i="10"/>
  <c r="F18" i="10"/>
  <c r="E18" i="10"/>
  <c r="G18" i="10"/>
  <c r="G12" i="10"/>
  <c r="F12" i="10"/>
  <c r="E12" i="10"/>
  <c r="J56" i="10" l="1"/>
  <c r="K56" i="10" s="1"/>
  <c r="J57" i="10"/>
  <c r="K57" i="10" s="1"/>
  <c r="G21" i="10"/>
  <c r="G22" i="10"/>
  <c r="F6" i="10"/>
  <c r="E6" i="10"/>
  <c r="G6" i="10"/>
  <c r="F14" i="10" l="1"/>
  <c r="E14" i="10"/>
  <c r="G14" i="10"/>
  <c r="F7" i="10"/>
  <c r="E7" i="10"/>
  <c r="G7" i="10"/>
  <c r="F34" i="10" l="1"/>
  <c r="E34" i="10"/>
  <c r="F30" i="10"/>
  <c r="E30" i="10"/>
  <c r="G30" i="10"/>
  <c r="F25" i="10"/>
  <c r="E25" i="10"/>
  <c r="F9" i="10"/>
  <c r="G9" i="10"/>
  <c r="F43" i="10"/>
  <c r="E43" i="10"/>
  <c r="G43" i="10"/>
  <c r="F64" i="10"/>
  <c r="E64" i="10"/>
  <c r="G64" i="10"/>
  <c r="F5" i="10"/>
  <c r="E5" i="10"/>
  <c r="F62" i="10"/>
  <c r="E62" i="10"/>
  <c r="G62" i="10"/>
  <c r="F53" i="10"/>
  <c r="E53" i="10"/>
  <c r="G53" i="10"/>
  <c r="F52" i="10"/>
  <c r="E52" i="10"/>
  <c r="G52" i="10"/>
  <c r="G8" i="10"/>
  <c r="F8" i="10"/>
  <c r="E8" i="10"/>
  <c r="F60" i="10"/>
  <c r="E60" i="10"/>
  <c r="G60" i="10"/>
  <c r="G58" i="10"/>
  <c r="F58" i="10"/>
  <c r="E58" i="10"/>
  <c r="E9" i="10" l="1"/>
  <c r="A34" i="10"/>
  <c r="G5" i="10"/>
  <c r="G34" i="10"/>
  <c r="G25" i="10"/>
</calcChain>
</file>

<file path=xl/sharedStrings.xml><?xml version="1.0" encoding="utf-8"?>
<sst xmlns="http://schemas.openxmlformats.org/spreadsheetml/2006/main" count="2472" uniqueCount="192">
  <si>
    <t>ø³Ý³Ï</t>
  </si>
  <si>
    <r>
      <t xml:space="preserve">*Մալուխ </t>
    </r>
    <r>
      <rPr>
        <sz val="10"/>
        <rFont val="Times LatRus"/>
        <family val="1"/>
      </rPr>
      <t>АÂÂÃ-4*35</t>
    </r>
  </si>
  <si>
    <t>մ</t>
  </si>
  <si>
    <t>Ñ³ï</t>
  </si>
  <si>
    <t>հատ</t>
  </si>
  <si>
    <t xml:space="preserve">ØÇ³ý³½ Ñ³ßíÇãÇ ï»Õ³¹րáւÙ </t>
  </si>
  <si>
    <t>ê³ñù»ñáõÙ Ñ³ßíÇãÝ»ñÇ ë»ÕÙ³ÏÝ»ñÇÝ Ñ³Õáñ¹³É³ñÇ Í³Ûñ»ñÇ ÙÇ³óáõÙ</t>
  </si>
  <si>
    <t>ê³ñù³íáñáõÙÝ»ñ</t>
  </si>
  <si>
    <t>ØÇ³ý³½  ¿É»ÏïñáÝ³ÛÇÝ Ñ³ãíÇã</t>
  </si>
  <si>
    <r>
      <t xml:space="preserve"> Հ³Õáñ¹³É³ñÇ ապաÙáÝï³ÅáõÙ </t>
    </r>
    <r>
      <rPr>
        <u/>
        <sz val="11"/>
        <rFont val="Times Armenian"/>
        <family val="1"/>
      </rPr>
      <t/>
    </r>
  </si>
  <si>
    <t xml:space="preserve">ØÇ³ý³½ Ñ³ßíÇãÇ ապաÙáÝï³ÅáõÙ </t>
  </si>
  <si>
    <t xml:space="preserve">Գոյություն ունեցող հ³ßíÇãÝ»ñÇ ³ñÏÕների  ապաÙáÝï³ÅáõÙ </t>
  </si>
  <si>
    <r>
      <t>մ</t>
    </r>
    <r>
      <rPr>
        <vertAlign val="superscript"/>
        <sz val="10"/>
        <rFont val="Times Armenian"/>
        <family val="1"/>
      </rPr>
      <t>3</t>
    </r>
  </si>
  <si>
    <t xml:space="preserve">АПВ 10 ïÇåÇ Ñ³Õáñ¹³É³ñÇ ÙáÝï³ÅáõÙ å³ïÇ íñ³Ûáí 2% ³í»É³ÏóáõÙáí         </t>
  </si>
  <si>
    <t>АПВ 10 ïÇåÇ Ñ³Õáñ¹³É³ñ</t>
  </si>
  <si>
    <t>äÉ³ëïÙ³ë» å³ïÛ³Ý 60x40</t>
  </si>
  <si>
    <t>äÉ³ëïÙ³ë» å³ïÛ³Ý 40x25</t>
  </si>
  <si>
    <t>Հաղորդալարի ծածկում գոֆռե խողովակում               Փ 32</t>
  </si>
  <si>
    <t>խողովակ    Փ 32</t>
  </si>
  <si>
    <t>Հաղորդալարի ծածկում գոֆռե խողովակում               Փ 50</t>
  </si>
  <si>
    <t>խողովակ    Փ 50</t>
  </si>
  <si>
    <t>Ամրակապիչներ  Փ 32</t>
  </si>
  <si>
    <t>Ամրակապիչներ  Փ 50</t>
  </si>
  <si>
    <t>Սեղմակներ</t>
  </si>
  <si>
    <t xml:space="preserve">Եռ³ý³½ Ñ³ßíÇãÇ ï»Õ³¹րáւÙ </t>
  </si>
  <si>
    <t>äÉ³ëïÙ³ë» å³ïÛ³Ý 100x60</t>
  </si>
  <si>
    <t>Եռ³ý³½  ¿É»ÏïñáÝ³ÛÇÝ Ñ³ãíÇã</t>
  </si>
  <si>
    <t xml:space="preserve">Պլաստմասե ամրակ     </t>
  </si>
  <si>
    <t>Մեկուսիչն ժապավեն</t>
  </si>
  <si>
    <t xml:space="preserve">Պտուտակ  (дюбель)   </t>
  </si>
  <si>
    <t>ê³ñù»ñáõÙ ավտոմատ անջատիչի  ë»ÕÙ³ÏÝ»ñÇÝ Ñ³Õáñ¹³É³ñÇ Í³Ûñ»ñÇ ÙÇ³óáõÙ</t>
  </si>
  <si>
    <t xml:space="preserve"> Նախահաշիվ N  1-1</t>
  </si>
  <si>
    <t>Կլեմնիկների տեղադրում</t>
  </si>
  <si>
    <t>Կլեմնիկներ</t>
  </si>
  <si>
    <t>Անցքերի փակում ց/բետոնե շաղախով</t>
  </si>
  <si>
    <t>ց/բետոնե շաղախ</t>
  </si>
  <si>
    <t xml:space="preserve"> Նախահաշիվ N  1-3</t>
  </si>
  <si>
    <t xml:space="preserve">Եռաֆազ ավտոմատ անջատիչի տեղադրում 125Ա  </t>
  </si>
  <si>
    <t xml:space="preserve"> Նախահաշիվ N  1-5</t>
  </si>
  <si>
    <t xml:space="preserve">Եռաֆազ ավտոմատ անջատիչի տեղադրում 250Ա  </t>
  </si>
  <si>
    <t>ПВ 10 ïÇåÇ Ñ³Õáñ¹³É³ñ</t>
  </si>
  <si>
    <t>Հաղորդալարի ծածկում գոֆռե խողովակում               Փ 30</t>
  </si>
  <si>
    <t>խողովակ    Փ 30</t>
  </si>
  <si>
    <t>Ամրակապիչներ  Փ 30</t>
  </si>
  <si>
    <t>0-կան կլեմնիկների տեղադրում  (8 տեղանոց)</t>
  </si>
  <si>
    <r>
      <t xml:space="preserve">*Մալուխ </t>
    </r>
    <r>
      <rPr>
        <sz val="10"/>
        <rFont val="Times LatRus"/>
        <family val="1"/>
      </rPr>
      <t>АÂÂÃ-4*50</t>
    </r>
  </si>
  <si>
    <r>
      <rPr>
        <sz val="10"/>
        <rFont val="Times LatRus"/>
        <family val="1"/>
      </rPr>
      <t xml:space="preserve">ШÐС </t>
    </r>
    <r>
      <rPr>
        <sz val="10"/>
        <rFont val="Times Armenian"/>
        <family val="1"/>
      </rPr>
      <t xml:space="preserve">-630A ուժային   í³Ñ³Ýի   ï»Õ³¹րáւÙ </t>
    </r>
  </si>
  <si>
    <t xml:space="preserve">äÉ³ëïÙ³ë» å³ïÛ³ÝÇ ÙáÝï³ÅáõÙ </t>
  </si>
  <si>
    <t xml:space="preserve"> Նախահաշիվ N  1-10</t>
  </si>
  <si>
    <t xml:space="preserve">ПВ ïÇåÇ Ñ³Õáñ¹³É³ñÇ ÙáÝï³ÅáõÙ å³ïÇ íñ³Ûáí 2% ³í»É³ÏóáõÙáí         </t>
  </si>
  <si>
    <t xml:space="preserve"> Նախահաշիվ N  1-11</t>
  </si>
  <si>
    <t xml:space="preserve"> Նախահաշիվ N  1-12</t>
  </si>
  <si>
    <t xml:space="preserve"> Նախահաշիվ N  1-13</t>
  </si>
  <si>
    <t xml:space="preserve"> Նախահաշիվ N  1-16</t>
  </si>
  <si>
    <t xml:space="preserve"> Նախահաշիվ N  1-17</t>
  </si>
  <si>
    <t xml:space="preserve"> Նախահաշիվ N  1-18</t>
  </si>
  <si>
    <t xml:space="preserve"> Նախահաշիվ N  1-19</t>
  </si>
  <si>
    <t>0-կան կլեմնիկների տեղադրում  (16 տեղանոց)</t>
  </si>
  <si>
    <t xml:space="preserve"> Նախահաշիվ N  1-21</t>
  </si>
  <si>
    <t xml:space="preserve"> Նախահաշիվ N  1-22</t>
  </si>
  <si>
    <t xml:space="preserve"> Նախահաշիվ N  1-23</t>
  </si>
  <si>
    <t xml:space="preserve"> Նախահաշիվ N  1-24</t>
  </si>
  <si>
    <t xml:space="preserve"> Նախահաշիվ N  1-25</t>
  </si>
  <si>
    <t xml:space="preserve">16-ï»Õ³Ýáó  ³ñÏÕ ÙÇ³ý³½ Ñ³ßíÇãÇ Ñ³Ù³ñ </t>
  </si>
  <si>
    <t>§Հաñ³վ¦ մ/ճ  Բնակելի շենքի հասցեն : Թումանյան փ.,  շ. 12</t>
  </si>
  <si>
    <t xml:space="preserve">63Ա մÇաֆազ ավտոմատ անջատիչի տեղադրում  </t>
  </si>
  <si>
    <r>
      <rPr>
        <sz val="10"/>
        <rFont val="Times LatRus"/>
        <family val="1"/>
      </rPr>
      <t xml:space="preserve">ЯРÂ 250տիպի </t>
    </r>
    <r>
      <rPr>
        <sz val="10"/>
        <rFont val="Times Armenian"/>
        <family val="1"/>
      </rPr>
      <t xml:space="preserve"> արկղի տեղադրում խզիչով</t>
    </r>
  </si>
  <si>
    <t>Ուժային բաշխիչ արկղ  ՇՌՍ 630</t>
  </si>
  <si>
    <r>
      <t xml:space="preserve">ներանցման բախշիչ Í³ñ³ý  </t>
    </r>
    <r>
      <rPr>
        <sz val="10"/>
        <rFont val="Times LatRus"/>
        <family val="1"/>
      </rPr>
      <t>ЯРÂ  250 A</t>
    </r>
  </si>
  <si>
    <t>§Հաñ³վ¦ մ/ճ  Բնակելի շենքի հասցեն : Թումանյան անցուղի 2շ.</t>
  </si>
  <si>
    <t xml:space="preserve">15-ï»Õ³Ýáó մետաղական ³ñÏÕ ÙÇ³ý³½ Ñ³ßíÇãÇ Ñ³Ù³ñ </t>
  </si>
  <si>
    <r>
      <rPr>
        <sz val="10"/>
        <rFont val="Times LatRus"/>
        <family val="1"/>
      </rPr>
      <t xml:space="preserve">ЯРÂ400 A տիպի </t>
    </r>
    <r>
      <rPr>
        <sz val="10"/>
        <rFont val="Times Armenian"/>
        <family val="1"/>
      </rPr>
      <t xml:space="preserve"> արկղի տեղադրում խզիչով</t>
    </r>
  </si>
  <si>
    <t xml:space="preserve">միաբեռ ավտոմատ անջատիչ  63 Ա </t>
  </si>
  <si>
    <t xml:space="preserve">եռաբեռ ավտոմատ անջատիչ  63 Ա </t>
  </si>
  <si>
    <r>
      <t xml:space="preserve">ներանցման բախշիչ Í³ñ³ý  </t>
    </r>
    <r>
      <rPr>
        <sz val="10"/>
        <rFont val="Times LatRus"/>
        <family val="1"/>
      </rPr>
      <t>ЯРÂ 400 A</t>
    </r>
  </si>
  <si>
    <t>§Հաñ³վ¦ մ/ճ  Բնակելի շենքի հասցեն : Իսահակյան 16ա շ.</t>
  </si>
  <si>
    <t xml:space="preserve">Եռաբեռ ավտոմատ անջատիչ  250 Ա </t>
  </si>
  <si>
    <t xml:space="preserve">Եռաբեռ ավտոմատ անջատիչ  200 Ա </t>
  </si>
  <si>
    <t>15 ï»Õ³Ýáó  մետաղական ³ñÏÕ ÙÇ³ý³½ Ñ³ßíÇãÇ Ñ³Ù³ñ</t>
  </si>
  <si>
    <t xml:space="preserve">16-ï»Õ³Ýáó մետաղական ³ñÏÕ ÙÇ³ý³½ Ñ³ßíÇãÇ Ñ³Ù³ñ </t>
  </si>
  <si>
    <t>16 ï»Õ³Ýáó  մետաղական ³ñÏÕ ÙÇ³ý³½ Ñ³ßíÇãÇ Ñ³Ù³ñ</t>
  </si>
  <si>
    <t>18  ï»Õ³Ýáó  մետաղական ³ñÏÕ ÙÇ³ý³½ Ñ³ßíÇãÇ Ñ³Ù³ñ</t>
  </si>
  <si>
    <t xml:space="preserve">18-ï»Õ³Ýáó մետաղական ³ñÏÕ ÙÇ³ý³½ Ñ³ßíÇãÇ Ñ³Ù³ñ </t>
  </si>
  <si>
    <t>30 ï»Õ³Ýáó  մետաղական ³ñÏÕ ÙÇ³ý³½ Ñ³ßíÇãÇ Ñ³Ù³ñ</t>
  </si>
  <si>
    <t xml:space="preserve">30-ï»Õ³Ýáó մետաղական ³ñÏÕ ÙÇ³ý³½ Ñ³ßíÇãÇ Ñ³Ù³ñ </t>
  </si>
  <si>
    <t>ПВ 3*4 ïÇåÇ Ñ³Õáñ¹³É³ñ</t>
  </si>
  <si>
    <t>Հաղորդալարի ծածկում գոֆրե խողովակում               Փ 50</t>
  </si>
  <si>
    <t>Հաղորդալարի ծածկում գոֆրե խողովակում               Փ 32</t>
  </si>
  <si>
    <t xml:space="preserve">Միաբեռ ավտոմատ անջատիչ  63 Ա </t>
  </si>
  <si>
    <t xml:space="preserve">Եռաֆազ ավտոմատ անջատիչի տեղադրում (125-250Ա)  </t>
  </si>
  <si>
    <t>1 ï»Õ³Ýáó  ³ñÏÕ  եռ³ý³½ Ñ³ßíÇãÇ Ñ³Ù³ñ</t>
  </si>
  <si>
    <t>1 ï»Õ³Ýáó  ³ñÏÕ  մի³ý³½ Ñ³ßíÇãÇ Ñ³Ù³ñ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</si>
  <si>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-400Ա 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</si>
  <si>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ÂÐÓ-400Ա</t>
    </r>
  </si>
  <si>
    <t>§Հաñ³վ¦ մ/ճ  Բնակելի շենքի հասցեն : Տիգրան Մեծի 29ա  շ.</t>
  </si>
  <si>
    <t>2 ï»Õ³Ýáó  ³ñÏÕ  եռ³ý³½ Ñ³ßíÇãÇ Ñ³Ù³ñ</t>
  </si>
  <si>
    <t>§Հաñ³վ¦ մ/ճ  Բնակելի շենքի հասցեն : Զաքյան   2շ.</t>
  </si>
  <si>
    <r>
      <rPr>
        <sz val="10"/>
        <rFont val="Times LatRus"/>
        <family val="1"/>
      </rPr>
      <t xml:space="preserve">ШÐС </t>
    </r>
    <r>
      <rPr>
        <sz val="10"/>
        <rFont val="Times Armenian"/>
        <family val="1"/>
      </rPr>
      <t xml:space="preserve">-400A ուժային   í³Ñ³Ýի   ï»Õ³¹րáւÙ </t>
    </r>
  </si>
  <si>
    <t>Ուժային բաշխիչ արկղ  ՇՌՍ 400Ա</t>
  </si>
  <si>
    <t xml:space="preserve">0-կան կլեմնիկների տեղադրում  </t>
  </si>
  <si>
    <t>§Հաñ³վ¦ մ/ճ  Բնակելի շենքի հասցեն : Ֆրիկի   2շ.</t>
  </si>
  <si>
    <t xml:space="preserve">63Ա եռաֆազ ավտոմատ անջատիչի տեղադրում  </t>
  </si>
  <si>
    <t xml:space="preserve">Եռաբեռ ավտոմատ անջատիչ 63Ա </t>
  </si>
  <si>
    <t>16 ï»Õ³Ýáó   ³ñÏÕ ÙÇ³ý³½ Ñ³ßíÇãÇ Ñ³Ù³ñ</t>
  </si>
  <si>
    <t>ПВ 1*4  ïÇåÇ Ñ³Õáñ¹³É³ñ</t>
  </si>
  <si>
    <t>20 ï»Õ³Ýáó   ³ñÏÕ ÙÇ³ý³½ Ñ³ßíÇãÇ Ñ³Ù³ñ</t>
  </si>
  <si>
    <t xml:space="preserve">20-ï»Õ³Ýáó  ³ñÏÕ ÙÇ³ý³½ Ñ³ßíÇãÇ Ñ³Ù³ñ </t>
  </si>
  <si>
    <t>§Հաñ³վ¦ մ/ճ  Բնակելի շենքի հասցեն : Իսակովի պող. 4շ.</t>
  </si>
  <si>
    <t>30 ï»Õ³Ýáó   ³ñÏÕ ÙÇ³ý³½ Ñ³ßíÇãÇ Ñ³Ù³ñ</t>
  </si>
  <si>
    <t xml:space="preserve">30-ï»Õ³Ýáó  ³ñÏÕ ÙÇ³ý³½ Ñ³ßíÇãÇ Ñ³Ù³ñ </t>
  </si>
  <si>
    <t xml:space="preserve">50Ա եռաֆազ ավտոմատ անջատիչի տեղադրում  </t>
  </si>
  <si>
    <t xml:space="preserve">եռաբեռ ավտոմատ անջատիչ 50 Ա </t>
  </si>
  <si>
    <t>§Հաñ³վ¦ մ/ճ  Բնակելի շենքի հասցեն : Իսակովի պող. 4/1շ.</t>
  </si>
  <si>
    <t>§Հաñ³վ¦ մ/ճ  Բնակելի շենքի հասցեն : Իսակովի պող. 4/2շ.</t>
  </si>
  <si>
    <t>§Հաñ³վ¦ մ/ճ  Բնակելի շենքի հասցեն : Կիլիկիայի փ.  6շ.</t>
  </si>
  <si>
    <t>§Հաñ³վ¦ մ/ճ  Բնակելի շենքի հասցեն : Բրյուսովի փ.  28շ.</t>
  </si>
  <si>
    <t xml:space="preserve"> Նախահաշիվ N  1-20</t>
  </si>
  <si>
    <t>16- ï»Õ³Ýáó   ³ñÏÕ ÙÇ³ý³½ Ñ³ßíÇãÇ Ñ³Ù³ñ</t>
  </si>
  <si>
    <t>1- ï»Õ³Ýáó  ³ñÏÕ  եռ³ý³½ Ñ³ßíÇãÇ Ñ³Ù³ñ</t>
  </si>
  <si>
    <t>§Հաñ³վ¦ մ/ճ  Բնակելի շենքի հասցեն : Ե. Կողբացի փ.  42շ.</t>
  </si>
  <si>
    <t>30- ï»Õ³Ýáó   ³ñÏÕ ÙÇ³ý³½ Ñ³ßíÇãÇ Ñ³Ù³ñ</t>
  </si>
  <si>
    <t xml:space="preserve">Եռաբեռ ավտոմատ անջատիչ  125 Ա </t>
  </si>
  <si>
    <t>§Հաñ³վ¦ մ/ճ  Բնակելի շենքի հասցեն : Սայաթ-Նովա փ.  4շ.</t>
  </si>
  <si>
    <t>12- ï»Õ³Ýáó   ³ñÏÕ ÙÇ³ý³½ Ñ³ßíÇãÇ Ñ³Ù³ñ</t>
  </si>
  <si>
    <t xml:space="preserve">12-ï»Õ³Ýáó  ³ñÏÕ ÙÇ³ý³½ Ñ³ßíÇãÇ Ñ³Ù³ñ </t>
  </si>
  <si>
    <t>§Հաñ³վ¦ մ/ճ  Բնակելի շենքի հասցեն : Սայաթ-Նովա փ.  10շ.</t>
  </si>
  <si>
    <t>40- ï»Õ³Ýáó   ³ñÏÕ ÙÇ³ý³½ Ñ³ßíÇãÇ Ñ³Ù³ñ</t>
  </si>
  <si>
    <t xml:space="preserve">40-ï»Õ³Ýáó  ³ñÏÕ ÙÇ³ý³½ Ñ³ßíÇãÇ Ñ³Ù³ñ </t>
  </si>
  <si>
    <t>§Հաñ³վ¦ մ/ճ  Բնակելի շենքի հասցեն : Թումանյան փ.  26շ.</t>
  </si>
  <si>
    <t>20- ï»Õ³Ýáó   ³ñÏÕ ÙÇ³ý³½ Ñ³ßíÇãÇ Ñ³Ù³ñ</t>
  </si>
  <si>
    <t>§Հաñ³վ¦ մ/ճ  Բնակելի շենքի հասցեն : Խաղաղ Դոնի փ.  9շ.</t>
  </si>
  <si>
    <t>§Հաñ³վ¦ մ/ճ  Բնակելի շենքի հասցեն : Խաղաղ Դոնի փ.  15շ.</t>
  </si>
  <si>
    <t xml:space="preserve"> Նախահաշիվ N  1-26</t>
  </si>
  <si>
    <t>§Հաñ³վ¦ մ/ճ  Բնակելի շենքի հասցեն : Խաղաղ Դոնի փ.  35շ.</t>
  </si>
  <si>
    <t>§Հաñ³վ¦ մ/ճ  Բնակելի շենքի հասցեն : Նար-Դոսի փ.,  73ա շ., 3-րդ մուտք</t>
  </si>
  <si>
    <t xml:space="preserve"> Նախահաշիվ N  1-27</t>
  </si>
  <si>
    <t xml:space="preserve"> Նախահաշիվ N  1-28</t>
  </si>
  <si>
    <r>
      <t xml:space="preserve">*Մալուխ </t>
    </r>
    <r>
      <rPr>
        <sz val="10"/>
        <rFont val="Times LatRus"/>
        <family val="1"/>
      </rPr>
      <t>АÂÂÃ-4*25</t>
    </r>
  </si>
  <si>
    <t xml:space="preserve"> Նախահաշիվ N  1-29</t>
  </si>
  <si>
    <t>§Հաñ³վ¦ մ/ճ  Բնակելի շենքի հասցեն : Նար-Դոսի փ.,  77 շ., 1-ին մուտք</t>
  </si>
  <si>
    <t xml:space="preserve">100Ա եռաֆազ ավտոմատ անջատիչի տեղադրում  </t>
  </si>
  <si>
    <t xml:space="preserve">Եռաբեռ ավտոմատ անջատիչ  100 Ա </t>
  </si>
  <si>
    <t>§Հաñ³վ¦ մ/ճ  Բնակելի շենքի հասցեն : Նար-Դոսի փ.,  77 շ., 3-րդ մուտք</t>
  </si>
  <si>
    <t xml:space="preserve"> Նախահաշիվ N  1-30</t>
  </si>
  <si>
    <t xml:space="preserve"> Նախահաշիվ N  1-31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</si>
  <si>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 xml:space="preserve"> ներանցման բաշխիչ  í³Ñ³Ý</t>
    </r>
  </si>
  <si>
    <r>
      <t xml:space="preserve">ВРУ ներանցման բախշիչ í³Ñ³Ý </t>
    </r>
    <r>
      <rPr>
        <sz val="10"/>
        <rFont val="Times LatRus"/>
        <family val="1"/>
      </rPr>
      <t/>
    </r>
  </si>
  <si>
    <t>ПВ 3*4  ïÇåÇ Ñ³Õáñ¹³É³ñ</t>
  </si>
  <si>
    <t xml:space="preserve"> Նախահաշիվ N  1-32</t>
  </si>
  <si>
    <t>§Հաñ³վ¦ մ/ճ  Բնակելի շենքի հասցեն :Նուբարաշենի 11փ., 15շ.</t>
  </si>
  <si>
    <t>§Հաñ³վ¦ մ/ճ  Բնակելի շենքի հասցեն :Նուբարաշենի 11փ., 16շ.</t>
  </si>
  <si>
    <t xml:space="preserve"> Նախահաշիվ N  1-33</t>
  </si>
  <si>
    <t>16 ï»Õ³Ýáó մետաղական ³ñÏÕ  ÙÇ³ý³½ Ñ³ßíÇãÇ Ñ³Ù³ñ</t>
  </si>
  <si>
    <t>§Հաñ³վ¦ մ/ճ  Բնակելի շենքի հասցեն : Խորենացու 30շ.</t>
  </si>
  <si>
    <t xml:space="preserve"> Նախահաշիվ N  1-34</t>
  </si>
  <si>
    <t>§Հաñ³վ¦ մ/ճ  Բնակելի շենքի հասցեն : Լալայանց 47ա շ.</t>
  </si>
  <si>
    <t xml:space="preserve"> Նախահաշիվ N  1-35</t>
  </si>
  <si>
    <t>35- ï»Õ³Ýáó   ³ñÏÕ ÙÇ³ý³½ Ñ³ßíÇãÇ Ñ³Ù³ñ</t>
  </si>
  <si>
    <t xml:space="preserve">35-ï»Õ³Ýáó  ³ñÏÕ ÙÇ³ý³½ Ñ³ßíÇãÇ Ñ³Ù³ñ </t>
  </si>
  <si>
    <t>§Հաñ³վ¦ մ/ճ  Բնակելի շենքի հասցեն : Չարենցի 66շ., 2-րդ և 3-րդ մուտքեր</t>
  </si>
  <si>
    <t>20 ï»Õ³Ýáó մետաղական ³ñÏÕ  ÙÇ³ý³½ Ñ³ßíÇãÇ Ñ³Ù³ñ</t>
  </si>
  <si>
    <t xml:space="preserve">Եռաֆազ ավտոմատ անջատիչի տեղադրում 100Ա  </t>
  </si>
  <si>
    <t>Ուժային մալուխի  ապամոնտաժում k=1.04 k=0.5</t>
  </si>
  <si>
    <t>Մալուխ մինչև 35կվ, շենքի ներսում պատին ամրացման,զանգված 1մ մինչև 3կգ  k=1.04</t>
  </si>
  <si>
    <t>Անցքերի բացում k=1.25</t>
  </si>
  <si>
    <t>ØÇ³ý³½ Ñ³ßíÇãÇ ապաÙáÝï³ÅáõÙ  k=0.5</t>
  </si>
  <si>
    <t>Սարքերում  հաշվիչների սեղմակների  մալուխի ծայրերի անջատում k=0.5</t>
  </si>
  <si>
    <t xml:space="preserve">Ընդամենը </t>
  </si>
  <si>
    <t>Շահույթ % ³é³Ýó ë³ñù³íáñáõÙÝ»ñÇ ³ñÅ»ùÇ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</si>
  <si>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</si>
  <si>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</si>
  <si>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</si>
  <si>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</si>
  <si>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</si>
  <si>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</si>
  <si>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 xml:space="preserve"> Հ³Õáñ¹³É³ñÇ ապաÙáÝï³ÅáõÙ  k=0.5</t>
  </si>
  <si>
    <t>Գոյություն ունեցող հ³ßíÇãÝ»ñÇ ³ñÏÕների  ապաÙáÝï³ÅáõÙ  k=0.5</t>
  </si>
  <si>
    <r>
      <rPr>
        <sz val="10"/>
        <rFont val="Times LatRus"/>
        <family val="1"/>
      </rPr>
      <t xml:space="preserve">ШÐС </t>
    </r>
    <r>
      <rPr>
        <sz val="10"/>
        <rFont val="Times Armenian"/>
        <family val="1"/>
      </rPr>
      <t>-630A ուժային   í³Ñ³Ýի   ապամոնտաժում k=0.5</t>
    </r>
  </si>
  <si>
    <t>Գոյություն ունեցող հ³ßíÇãÝ»ñÇ ³ñÏÕների  ապաÙáÝï³ÅáõÙ k=0.5</t>
  </si>
  <si>
    <t xml:space="preserve"> Հ³Õáñ¹³É³ñÇ ապաÙáÝï³ÅáõÙ k=0.5</t>
  </si>
  <si>
    <t>ØÇ³ý³½ Ñ³ßíÇãÇ ապաÙáÝï³ÅáõÙ k=0.5</t>
  </si>
  <si>
    <t>Եռ³ý³½ Ñ³ßíÇãÇ ապաÙáÝï³ÅáõÙ  k=0.5</t>
  </si>
  <si>
    <t>Եռ³ý³½ Ñ³ßíÇãÇ ապաÙáÝï³ÅáõÙ k=0.5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</si>
  <si>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-400Ա  ներանցման բախշիչ  í³Ñ³Ýի ապամոնտաժում k=0.5</t>
    </r>
  </si>
  <si>
    <t xml:space="preserve">ØÇ³ý³½ Ñ³ßíÇãÇ ապաÙáÝï³ÅáõÙ k=0.5 </t>
  </si>
  <si>
    <r>
      <rPr>
        <sz val="10"/>
        <rFont val="Times LatRus"/>
        <family val="1"/>
      </rPr>
      <t xml:space="preserve">ЯРÂ տիպի </t>
    </r>
    <r>
      <rPr>
        <sz val="10"/>
        <rFont val="Times Armenian"/>
        <family val="1"/>
      </rPr>
      <t xml:space="preserve"> արկղի ապամոնտաժում k=0.5</t>
    </r>
  </si>
  <si>
    <t>Գոյություն ունեցող հ³ßíÇãÝ»ñÇ ³ñÏÕների  ապաÙáÝï³ÅáõÙ   k=0.5</t>
  </si>
  <si>
    <t>ВРУ բաշխիչ  վահանի  ապաÙáÝï³ÅáõÙ  k=0.5</t>
  </si>
  <si>
    <t>ВРУ բաշխիչ  վահանի  ապաÙáÝï³ÅáõÙ k=0.5</t>
  </si>
  <si>
    <t>Ուժային մալուխի  ապամոնտաժում k=0.5</t>
  </si>
  <si>
    <t>ЯРÂ ուժային արկղի ապամոնտաժում k=0.5</t>
  </si>
  <si>
    <t>Գոյություն ունեցող եռաֆազ հ³ßíÇãÝ»ñÇ ³ñÏÕների  ապաÙáÝï³ÅáõÙ  k=0.5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</si>
</sst>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Arial Armenian"/>
      <family val="2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Times LatRus"/>
      <family val="1"/>
    </font>
    <font>
      <sz val="9"/>
      <color indexed="8"/>
      <name val="Times Armenian"/>
      <family val="1"/>
    </font>
    <font>
      <b/>
      <sz val="11"/>
      <name val="Times Armenian"/>
      <family val="1"/>
    </font>
    <font>
      <b/>
      <sz val="10"/>
      <color indexed="8"/>
      <name val="Times Armenian"/>
      <family val="1"/>
    </font>
    <font>
      <sz val="11"/>
      <name val="Arial Armenian"/>
      <family val="2"/>
    </font>
    <font>
      <u/>
      <sz val="11"/>
      <name val="Times Armenian"/>
      <family val="1"/>
    </font>
    <font>
      <vertAlign val="superscript"/>
      <sz val="10"/>
      <name val="Times Armenian"/>
      <family val="1"/>
    </font>
    <font>
      <sz val="10"/>
      <name val="Arial Armenian"/>
      <family val="2"/>
    </font>
    <font>
      <b/>
      <sz val="10"/>
      <name val="Times Armenian"/>
      <family val="1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2">
    <xf numFmtId="0" fontId="0" fillId="0" borderId="0" xfId="0"/>
    <xf numFmtId="0" fontId="4" fillId="0" borderId="0" xfId="2" applyNumberFormat="1" applyFont="1" applyBorder="1"/>
    <xf numFmtId="0" fontId="2" fillId="0" borderId="0" xfId="3" applyFont="1" applyBorder="1" applyAlignment="1">
      <alignment vertical="center" wrapText="1"/>
    </xf>
    <xf numFmtId="0" fontId="4" fillId="0" borderId="0" xfId="4" applyFont="1" applyBorder="1"/>
    <xf numFmtId="0" fontId="5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5" applyNumberFormat="1" applyFont="1" applyBorder="1"/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wrapText="1"/>
    </xf>
    <xf numFmtId="2" fontId="3" fillId="0" borderId="6" xfId="2" applyNumberFormat="1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horizontal="right" vertical="center" wrapText="1"/>
    </xf>
    <xf numFmtId="0" fontId="7" fillId="0" borderId="5" xfId="2" applyNumberFormat="1" applyFont="1" applyBorder="1" applyAlignment="1">
      <alignment horizontal="right" vertical="center" wrapText="1"/>
    </xf>
    <xf numFmtId="0" fontId="7" fillId="0" borderId="6" xfId="2" applyNumberFormat="1" applyFont="1" applyBorder="1" applyAlignment="1">
      <alignment horizontal="right" vertical="center" wrapText="1"/>
    </xf>
    <xf numFmtId="4" fontId="4" fillId="0" borderId="0" xfId="2" applyNumberFormat="1" applyFont="1" applyBorder="1"/>
    <xf numFmtId="0" fontId="7" fillId="2" borderId="1" xfId="2" applyNumberFormat="1" applyFont="1" applyFill="1" applyBorder="1" applyAlignment="1">
      <alignment vertical="center" wrapText="1"/>
    </xf>
    <xf numFmtId="2" fontId="7" fillId="0" borderId="1" xfId="2" applyNumberFormat="1" applyFont="1" applyBorder="1" applyAlignment="1">
      <alignment vertical="center" wrapText="1"/>
    </xf>
    <xf numFmtId="2" fontId="7" fillId="0" borderId="5" xfId="2" applyNumberFormat="1" applyFont="1" applyBorder="1" applyAlignment="1">
      <alignment horizontal="right" vertical="center" wrapText="1"/>
    </xf>
    <xf numFmtId="2" fontId="7" fillId="0" borderId="6" xfId="2" applyNumberFormat="1" applyFont="1" applyBorder="1" applyAlignment="1">
      <alignment horizontal="right" vertical="center" wrapText="1"/>
    </xf>
    <xf numFmtId="2" fontId="3" fillId="0" borderId="1" xfId="2" applyNumberFormat="1" applyFont="1" applyBorder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2" fontId="6" fillId="0" borderId="0" xfId="0" applyNumberFormat="1" applyFont="1"/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vertical="center" wrapText="1"/>
    </xf>
    <xf numFmtId="0" fontId="8" fillId="3" borderId="6" xfId="6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vertical="center" wrapText="1"/>
    </xf>
    <xf numFmtId="2" fontId="10" fillId="0" borderId="5" xfId="0" applyNumberFormat="1" applyFont="1" applyBorder="1" applyAlignment="1"/>
    <xf numFmtId="2" fontId="5" fillId="0" borderId="5" xfId="0" applyNumberFormat="1" applyFont="1" applyBorder="1" applyAlignment="1"/>
    <xf numFmtId="0" fontId="8" fillId="0" borderId="6" xfId="0" applyFont="1" applyBorder="1" applyAlignment="1">
      <alignment horizontal="right" vertical="center" wrapText="1"/>
    </xf>
    <xf numFmtId="165" fontId="8" fillId="0" borderId="6" xfId="0" applyNumberFormat="1" applyFont="1" applyBorder="1" applyAlignment="1">
      <alignment vertical="center" wrapText="1"/>
    </xf>
    <xf numFmtId="2" fontId="10" fillId="0" borderId="6" xfId="0" applyNumberFormat="1" applyFont="1" applyBorder="1" applyAlignment="1"/>
    <xf numFmtId="2" fontId="5" fillId="0" borderId="6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3" borderId="6" xfId="6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7" xfId="6" applyNumberFormat="1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6" applyNumberFormat="1" applyFont="1" applyBorder="1" applyAlignment="1">
      <alignment vertical="center" wrapText="1"/>
    </xf>
    <xf numFmtId="0" fontId="12" fillId="0" borderId="3" xfId="6" applyNumberFormat="1" applyFont="1" applyBorder="1" applyAlignment="1">
      <alignment vertical="center" wrapText="1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wrapText="1"/>
    </xf>
    <xf numFmtId="0" fontId="8" fillId="2" borderId="5" xfId="0" applyFont="1" applyFill="1" applyBorder="1" applyAlignment="1">
      <alignment horizontal="right" vertical="center"/>
    </xf>
    <xf numFmtId="2" fontId="7" fillId="2" borderId="1" xfId="2" applyNumberFormat="1" applyFont="1" applyFill="1" applyBorder="1" applyAlignment="1">
      <alignment vertical="center" wrapText="1"/>
    </xf>
    <xf numFmtId="1" fontId="7" fillId="2" borderId="5" xfId="2" applyNumberFormat="1" applyFont="1" applyFill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vertical="center" wrapText="1"/>
    </xf>
    <xf numFmtId="165" fontId="7" fillId="0" borderId="1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7" fillId="2" borderId="6" xfId="2" applyNumberFormat="1" applyFont="1" applyFill="1" applyBorder="1" applyAlignment="1">
      <alignment horizontal="right" vertical="center" wrapText="1"/>
    </xf>
    <xf numFmtId="0" fontId="13" fillId="0" borderId="0" xfId="0" applyFont="1"/>
    <xf numFmtId="0" fontId="8" fillId="2" borderId="5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2" fontId="10" fillId="0" borderId="7" xfId="0" applyNumberFormat="1" applyFont="1" applyBorder="1" applyAlignment="1"/>
    <xf numFmtId="0" fontId="6" fillId="2" borderId="0" xfId="0" applyFont="1" applyFill="1"/>
    <xf numFmtId="164" fontId="3" fillId="2" borderId="1" xfId="2" applyNumberFormat="1" applyFont="1" applyFill="1" applyBorder="1" applyAlignment="1">
      <alignment vertical="center" wrapText="1"/>
    </xf>
    <xf numFmtId="164" fontId="3" fillId="2" borderId="6" xfId="2" applyNumberFormat="1" applyFont="1" applyFill="1" applyBorder="1" applyAlignment="1">
      <alignment horizontal="right" vertical="center" wrapText="1"/>
    </xf>
    <xf numFmtId="2" fontId="3" fillId="2" borderId="1" xfId="2" applyNumberFormat="1" applyFont="1" applyFill="1" applyBorder="1" applyAlignment="1">
      <alignment vertical="center" wrapText="1"/>
    </xf>
    <xf numFmtId="2" fontId="3" fillId="2" borderId="6" xfId="2" applyNumberFormat="1" applyFont="1" applyFill="1" applyBorder="1" applyAlignment="1">
      <alignment vertical="center" wrapText="1"/>
    </xf>
    <xf numFmtId="2" fontId="7" fillId="2" borderId="5" xfId="2" applyNumberFormat="1" applyFont="1" applyFill="1" applyBorder="1" applyAlignment="1">
      <alignment horizontal="right" vertical="center" wrapText="1"/>
    </xf>
    <xf numFmtId="2" fontId="3" fillId="2" borderId="0" xfId="2" applyNumberFormat="1" applyFont="1" applyFill="1" applyBorder="1" applyAlignment="1">
      <alignment horizontal="right" vertical="center" wrapText="1"/>
    </xf>
    <xf numFmtId="2" fontId="7" fillId="2" borderId="0" xfId="2" applyNumberFormat="1" applyFont="1" applyFill="1" applyBorder="1" applyAlignment="1">
      <alignment horizontal="right" vertical="center" wrapText="1"/>
    </xf>
    <xf numFmtId="1" fontId="7" fillId="2" borderId="1" xfId="2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2" fontId="3" fillId="0" borderId="7" xfId="0" applyNumberFormat="1" applyFont="1" applyBorder="1" applyAlignment="1"/>
    <xf numFmtId="164" fontId="7" fillId="0" borderId="5" xfId="2" applyNumberFormat="1" applyFont="1" applyBorder="1" applyAlignment="1">
      <alignment horizontal="right" vertical="center" wrapText="1"/>
    </xf>
    <xf numFmtId="166" fontId="7" fillId="0" borderId="5" xfId="2" applyNumberFormat="1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6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0" xfId="2" applyNumberFormat="1" applyFont="1" applyBorder="1"/>
    <xf numFmtId="0" fontId="16" fillId="0" borderId="0" xfId="2" applyNumberFormat="1" applyFont="1" applyBorder="1"/>
    <xf numFmtId="0" fontId="17" fillId="0" borderId="0" xfId="3" applyFont="1" applyBorder="1" applyAlignment="1">
      <alignment vertical="center" wrapText="1"/>
    </xf>
    <xf numFmtId="0" fontId="16" fillId="0" borderId="0" xfId="4" applyFont="1" applyBorder="1"/>
    <xf numFmtId="0" fontId="8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7" fillId="0" borderId="0" xfId="5" applyNumberFormat="1" applyFont="1" applyBorder="1"/>
    <xf numFmtId="0" fontId="16" fillId="0" borderId="0" xfId="5" applyNumberFormat="1" applyFont="1" applyBorder="1"/>
    <xf numFmtId="164" fontId="7" fillId="2" borderId="1" xfId="2" applyNumberFormat="1" applyFont="1" applyFill="1" applyBorder="1" applyAlignment="1">
      <alignment vertical="center" wrapText="1"/>
    </xf>
    <xf numFmtId="4" fontId="16" fillId="0" borderId="0" xfId="2" applyNumberFormat="1" applyFont="1" applyBorder="1"/>
    <xf numFmtId="164" fontId="7" fillId="2" borderId="6" xfId="2" applyNumberFormat="1" applyFont="1" applyFill="1" applyBorder="1" applyAlignment="1">
      <alignment horizontal="right" vertical="center" wrapText="1"/>
    </xf>
    <xf numFmtId="2" fontId="8" fillId="0" borderId="5" xfId="0" applyNumberFormat="1" applyFont="1" applyBorder="1" applyAlignment="1"/>
    <xf numFmtId="0" fontId="7" fillId="2" borderId="1" xfId="4" applyFont="1" applyFill="1" applyBorder="1" applyAlignment="1">
      <alignment horizontal="center" vertical="center" wrapText="1"/>
    </xf>
    <xf numFmtId="0" fontId="7" fillId="0" borderId="5" xfId="2" applyNumberFormat="1" applyFont="1" applyBorder="1" applyAlignment="1">
      <alignment vertical="center" wrapText="1"/>
    </xf>
    <xf numFmtId="2" fontId="8" fillId="0" borderId="6" xfId="0" applyNumberFormat="1" applyFont="1" applyBorder="1" applyAlignment="1"/>
    <xf numFmtId="0" fontId="8" fillId="0" borderId="7" xfId="0" applyFont="1" applyBorder="1" applyAlignment="1">
      <alignment horizontal="center" vertical="center" wrapText="1"/>
    </xf>
    <xf numFmtId="0" fontId="16" fillId="0" borderId="0" xfId="2" applyNumberFormat="1" applyFont="1" applyBorder="1" applyAlignment="1">
      <alignment horizontal="center" vertical="center"/>
    </xf>
    <xf numFmtId="0" fontId="16" fillId="0" borderId="0" xfId="2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6" fillId="0" borderId="0" xfId="0" applyFont="1"/>
    <xf numFmtId="0" fontId="7" fillId="0" borderId="1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2" applyNumberFormat="1" applyFont="1" applyBorder="1" applyAlignment="1">
      <alignment horizontal="center" vertical="center" wrapText="1"/>
    </xf>
    <xf numFmtId="0" fontId="12" fillId="0" borderId="2" xfId="6" applyNumberFormat="1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0" borderId="5" xfId="2" applyNumberFormat="1" applyFont="1" applyBorder="1" applyAlignment="1">
      <alignment horizontal="center" vertical="center" wrapText="1"/>
    </xf>
    <xf numFmtId="2" fontId="18" fillId="0" borderId="0" xfId="0" applyNumberFormat="1" applyFont="1"/>
    <xf numFmtId="2" fontId="8" fillId="0" borderId="7" xfId="0" applyNumberFormat="1" applyFont="1" applyBorder="1" applyAlignment="1"/>
    <xf numFmtId="2" fontId="7" fillId="0" borderId="7" xfId="0" applyNumberFormat="1" applyFont="1" applyBorder="1" applyAlignment="1"/>
    <xf numFmtId="2" fontId="7" fillId="2" borderId="6" xfId="2" applyNumberFormat="1" applyFont="1" applyFill="1" applyBorder="1" applyAlignment="1">
      <alignment vertical="center" wrapText="1"/>
    </xf>
    <xf numFmtId="0" fontId="16" fillId="0" borderId="1" xfId="2" applyNumberFormat="1" applyFont="1" applyBorder="1" applyAlignment="1">
      <alignment vertical="center" wrapText="1"/>
    </xf>
    <xf numFmtId="0" fontId="16" fillId="0" borderId="5" xfId="2" applyNumberFormat="1" applyFont="1" applyBorder="1" applyAlignment="1">
      <alignment horizontal="right" vertical="center" wrapText="1"/>
    </xf>
    <xf numFmtId="0" fontId="18" fillId="2" borderId="0" xfId="0" applyFont="1" applyFill="1"/>
    <xf numFmtId="0" fontId="12" fillId="0" borderId="3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justify" vertical="top" wrapText="1"/>
    </xf>
    <xf numFmtId="0" fontId="16" fillId="0" borderId="7" xfId="4" applyFont="1" applyBorder="1" applyAlignment="1">
      <alignment horizontal="center" vertical="center"/>
    </xf>
    <xf numFmtId="0" fontId="16" fillId="0" borderId="7" xfId="0" applyFont="1" applyBorder="1" applyAlignment="1"/>
    <xf numFmtId="0" fontId="16" fillId="0" borderId="7" xfId="0" applyFont="1" applyBorder="1"/>
    <xf numFmtId="0" fontId="17" fillId="0" borderId="7" xfId="0" applyFont="1" applyFill="1" applyBorder="1" applyAlignment="1">
      <alignment horizontal="justify" vertical="top" wrapText="1"/>
    </xf>
    <xf numFmtId="0" fontId="16" fillId="0" borderId="7" xfId="2" applyNumberFormat="1" applyFont="1" applyBorder="1" applyAlignment="1">
      <alignment vertical="center"/>
    </xf>
    <xf numFmtId="0" fontId="20" fillId="0" borderId="1" xfId="5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3" fontId="7" fillId="0" borderId="1" xfId="2" applyNumberFormat="1" applyFont="1" applyBorder="1" applyAlignment="1">
      <alignment vertical="center" wrapText="1"/>
    </xf>
    <xf numFmtId="0" fontId="7" fillId="0" borderId="6" xfId="2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2" fontId="7" fillId="0" borderId="5" xfId="2" applyNumberFormat="1" applyFont="1" applyBorder="1" applyAlignment="1">
      <alignment vertical="center" wrapText="1"/>
    </xf>
    <xf numFmtId="0" fontId="7" fillId="2" borderId="5" xfId="2" applyNumberFormat="1" applyFont="1" applyFill="1" applyBorder="1" applyAlignment="1">
      <alignment vertical="center" wrapText="1"/>
    </xf>
    <xf numFmtId="1" fontId="7" fillId="2" borderId="5" xfId="2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wrapText="1"/>
    </xf>
    <xf numFmtId="164" fontId="7" fillId="0" borderId="5" xfId="2" applyNumberFormat="1" applyFont="1" applyBorder="1" applyAlignment="1">
      <alignment vertical="center" wrapText="1"/>
    </xf>
    <xf numFmtId="0" fontId="7" fillId="0" borderId="7" xfId="6" applyNumberFormat="1" applyFont="1" applyBorder="1" applyAlignment="1">
      <alignment vertical="center" wrapText="1"/>
    </xf>
    <xf numFmtId="2" fontId="7" fillId="0" borderId="1" xfId="2" applyNumberFormat="1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165" fontId="8" fillId="0" borderId="6" xfId="0" applyNumberFormat="1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3" fontId="7" fillId="0" borderId="1" xfId="2" applyNumberFormat="1" applyFont="1" applyBorder="1" applyAlignment="1">
      <alignment horizontal="right" vertical="center" wrapText="1"/>
    </xf>
    <xf numFmtId="0" fontId="7" fillId="2" borderId="1" xfId="4" applyFont="1" applyFill="1" applyBorder="1" applyAlignment="1">
      <alignment horizontal="right" vertical="center" wrapText="1"/>
    </xf>
    <xf numFmtId="0" fontId="16" fillId="0" borderId="1" xfId="2" applyNumberFormat="1" applyFont="1" applyBorder="1" applyAlignment="1">
      <alignment horizontal="right" vertical="center" wrapText="1"/>
    </xf>
    <xf numFmtId="0" fontId="16" fillId="0" borderId="0" xfId="2" applyNumberFormat="1" applyFont="1" applyBorder="1" applyAlignment="1">
      <alignment horizontal="right" vertical="center"/>
    </xf>
    <xf numFmtId="0" fontId="16" fillId="0" borderId="7" xfId="2" applyNumberFormat="1" applyFont="1" applyBorder="1"/>
    <xf numFmtId="0" fontId="7" fillId="2" borderId="5" xfId="2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/>
    <xf numFmtId="166" fontId="7" fillId="0" borderId="5" xfId="2" applyNumberFormat="1" applyFont="1" applyBorder="1" applyAlignment="1">
      <alignment vertical="center" wrapText="1"/>
    </xf>
    <xf numFmtId="1" fontId="7" fillId="2" borderId="1" xfId="2" applyNumberFormat="1" applyFont="1" applyFill="1" applyBorder="1" applyAlignment="1">
      <alignment horizontal="right" vertical="center" wrapText="1"/>
    </xf>
    <xf numFmtId="2" fontId="7" fillId="2" borderId="1" xfId="2" applyNumberFormat="1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7" fillId="0" borderId="0" xfId="3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7" fillId="2" borderId="0" xfId="1" applyNumberFormat="1" applyFont="1" applyFill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1" fillId="2" borderId="0" xfId="1" applyNumberFormat="1" applyFont="1" applyFill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</cellXfs>
  <cellStyles count="8">
    <cellStyle name="Normal" xfId="0" builtinId="0"/>
    <cellStyle name="Normal 3" xfId="7"/>
    <cellStyle name="Normal_BAREK" xfId="5"/>
    <cellStyle name="Normal_Kot" xfId="3"/>
    <cellStyle name="Normal_naxahashiv-Aram" xfId="6"/>
    <cellStyle name="Normal_Obekt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opLeftCell="A61" workbookViewId="0">
      <selection activeCell="B71" sqref="B71"/>
    </sheetView>
  </sheetViews>
  <sheetFormatPr defaultRowHeight="12.75" x14ac:dyDescent="0.2"/>
  <cols>
    <col min="1" max="1" width="6.5703125" style="103" customWidth="1"/>
    <col min="2" max="2" width="40.28515625" style="103" customWidth="1"/>
    <col min="3" max="3" width="9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0" style="103" hidden="1" customWidth="1"/>
    <col min="10" max="10" width="9.140625" style="103" hidden="1" customWidth="1"/>
    <col min="11" max="12" width="0" style="103" hidden="1" customWidth="1"/>
    <col min="13" max="14" width="12.42578125" style="120" customWidth="1"/>
    <col min="15" max="16384" width="9.140625" style="103"/>
  </cols>
  <sheetData>
    <row r="1" spans="1:14" ht="25.5" customHeight="1" x14ac:dyDescent="0.2">
      <c r="A1" s="195" t="s">
        <v>64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s="105" customFormat="1" ht="19.5" customHeight="1" x14ac:dyDescent="0.2">
      <c r="A2" s="193" t="s">
        <v>31</v>
      </c>
      <c r="B2" s="193"/>
      <c r="C2" s="193"/>
      <c r="D2" s="193"/>
      <c r="E2" s="104"/>
      <c r="F2" s="104"/>
      <c r="G2" s="104"/>
    </row>
    <row r="3" spans="1:14" s="108" customFormat="1" ht="15" customHeight="1" x14ac:dyDescent="0.2">
      <c r="A3" s="106"/>
      <c r="B3" s="194"/>
      <c r="C3" s="194"/>
      <c r="D3" s="194"/>
      <c r="E3" s="107"/>
      <c r="F3" s="107"/>
    </row>
    <row r="4" spans="1:14" s="110" customFormat="1" ht="76.5" x14ac:dyDescent="0.2">
      <c r="A4" s="154" t="s">
        <v>170</v>
      </c>
      <c r="B4" s="155" t="s">
        <v>171</v>
      </c>
      <c r="C4" s="156" t="s">
        <v>172</v>
      </c>
      <c r="D4" s="157" t="s">
        <v>0</v>
      </c>
      <c r="E4" s="157" t="s">
        <v>173</v>
      </c>
      <c r="F4" s="157" t="s">
        <v>174</v>
      </c>
      <c r="G4" s="109"/>
      <c r="M4" s="157" t="s">
        <v>173</v>
      </c>
      <c r="N4" s="157" t="s">
        <v>174</v>
      </c>
    </row>
    <row r="5" spans="1:14" s="108" customFormat="1" ht="33" customHeight="1" x14ac:dyDescent="0.2">
      <c r="A5" s="130">
        <v>1</v>
      </c>
      <c r="B5" s="67" t="s">
        <v>65</v>
      </c>
      <c r="C5" s="115" t="s">
        <v>4</v>
      </c>
      <c r="D5" s="67">
        <v>50</v>
      </c>
      <c r="E5" s="116" t="e">
        <f>$D5*#REF!</f>
        <v>#REF!</v>
      </c>
      <c r="F5" s="116" t="e">
        <f>$D5*#REF!</f>
        <v>#REF!</v>
      </c>
      <c r="G5" s="116" t="e">
        <f>$D5*#REF!</f>
        <v>#REF!</v>
      </c>
      <c r="M5" s="67"/>
      <c r="N5" s="67"/>
    </row>
    <row r="6" spans="1:14" s="122" customFormat="1" ht="33.75" customHeight="1" x14ac:dyDescent="0.2">
      <c r="A6" s="137">
        <v>2</v>
      </c>
      <c r="B6" s="67" t="s">
        <v>39</v>
      </c>
      <c r="C6" s="115" t="s">
        <v>4</v>
      </c>
      <c r="D6" s="67">
        <v>3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M6" s="67"/>
      <c r="N6" s="67"/>
    </row>
    <row r="7" spans="1:14" s="108" customFormat="1" ht="38.25" x14ac:dyDescent="0.2">
      <c r="A7" s="130">
        <v>3</v>
      </c>
      <c r="B7" s="28" t="s">
        <v>30</v>
      </c>
      <c r="C7" s="27" t="s">
        <v>3</v>
      </c>
      <c r="D7" s="32">
        <v>53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103"/>
      <c r="J7" s="112"/>
      <c r="K7" s="112"/>
      <c r="L7" s="103"/>
      <c r="M7" s="32"/>
      <c r="N7" s="32"/>
    </row>
    <row r="8" spans="1:14" ht="38.25" customHeight="1" x14ac:dyDescent="0.2">
      <c r="A8" s="130">
        <v>4</v>
      </c>
      <c r="B8" s="12" t="s">
        <v>162</v>
      </c>
      <c r="C8" s="123" t="s">
        <v>2</v>
      </c>
      <c r="D8" s="19">
        <v>25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J8" s="112"/>
      <c r="K8" s="112"/>
      <c r="M8" s="19"/>
      <c r="N8" s="19"/>
    </row>
    <row r="9" spans="1:14" ht="34.5" customHeight="1" x14ac:dyDescent="0.2">
      <c r="A9" s="188">
        <v>5</v>
      </c>
      <c r="B9" s="12" t="s">
        <v>163</v>
      </c>
      <c r="C9" s="123" t="s">
        <v>2</v>
      </c>
      <c r="D9" s="12">
        <v>60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J9" s="112"/>
      <c r="K9" s="112"/>
      <c r="M9" s="12"/>
      <c r="N9" s="12"/>
    </row>
    <row r="10" spans="1:14" x14ac:dyDescent="0.2">
      <c r="A10" s="188"/>
      <c r="B10" s="15" t="s">
        <v>1</v>
      </c>
      <c r="C10" s="131" t="s">
        <v>2</v>
      </c>
      <c r="D10" s="20">
        <v>61.199999999999996</v>
      </c>
      <c r="E10" s="20"/>
      <c r="F10" s="20"/>
      <c r="G10" s="20"/>
      <c r="J10" s="112"/>
      <c r="K10" s="112"/>
      <c r="M10" s="20"/>
      <c r="N10" s="20"/>
    </row>
    <row r="11" spans="1:14" ht="9" customHeight="1" x14ac:dyDescent="0.2">
      <c r="A11" s="188"/>
      <c r="B11" s="16"/>
      <c r="C11" s="124"/>
      <c r="D11" s="16"/>
      <c r="E11" s="21"/>
      <c r="F11" s="21"/>
      <c r="G11" s="21"/>
      <c r="J11" s="112"/>
      <c r="K11" s="112"/>
      <c r="M11" s="16"/>
      <c r="N11" s="16"/>
    </row>
    <row r="12" spans="1:14" x14ac:dyDescent="0.2">
      <c r="A12" s="186">
        <v>6</v>
      </c>
      <c r="B12" s="44" t="s">
        <v>9</v>
      </c>
      <c r="C12" s="123" t="s">
        <v>2</v>
      </c>
      <c r="D12" s="63">
        <v>200</v>
      </c>
      <c r="E12" s="111" t="e">
        <f>$D12*#REF!</f>
        <v>#REF!</v>
      </c>
      <c r="F12" s="111" t="e">
        <f>$D12*#REF!</f>
        <v>#REF!</v>
      </c>
      <c r="G12" s="111" t="e">
        <f>$D12*#REF!</f>
        <v>#REF!</v>
      </c>
      <c r="J12" s="112"/>
      <c r="K12" s="112"/>
      <c r="M12" s="63"/>
      <c r="N12" s="63"/>
    </row>
    <row r="13" spans="1:14" x14ac:dyDescent="0.2">
      <c r="A13" s="187"/>
      <c r="B13" s="16"/>
      <c r="C13" s="124"/>
      <c r="D13" s="16"/>
      <c r="E13" s="113"/>
      <c r="F13" s="113"/>
      <c r="G13" s="113"/>
      <c r="H13" s="102"/>
      <c r="J13" s="112"/>
      <c r="K13" s="112"/>
      <c r="M13" s="16"/>
      <c r="N13" s="16"/>
    </row>
    <row r="14" spans="1:14" ht="25.5" x14ac:dyDescent="0.2">
      <c r="A14" s="188">
        <v>7</v>
      </c>
      <c r="B14" s="12" t="s">
        <v>13</v>
      </c>
      <c r="C14" s="123" t="s">
        <v>2</v>
      </c>
      <c r="D14" s="62">
        <v>2500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J14" s="112"/>
      <c r="K14" s="112"/>
      <c r="M14" s="62"/>
      <c r="N14" s="62"/>
    </row>
    <row r="15" spans="1:14" x14ac:dyDescent="0.2">
      <c r="A15" s="188"/>
      <c r="B15" s="15" t="s">
        <v>14</v>
      </c>
      <c r="C15" s="131" t="s">
        <v>2</v>
      </c>
      <c r="D15" s="57">
        <v>2550</v>
      </c>
      <c r="E15" s="20"/>
      <c r="F15" s="20"/>
      <c r="G15" s="20"/>
      <c r="J15" s="112"/>
      <c r="K15" s="112"/>
      <c r="M15" s="57"/>
      <c r="N15" s="57"/>
    </row>
    <row r="16" spans="1:14" s="108" customFormat="1" x14ac:dyDescent="0.2">
      <c r="A16" s="188"/>
      <c r="B16" s="59" t="s">
        <v>23</v>
      </c>
      <c r="C16" s="135" t="s">
        <v>4</v>
      </c>
      <c r="D16" s="61">
        <v>150</v>
      </c>
      <c r="F16" s="138"/>
      <c r="G16" s="138"/>
      <c r="H16" s="103"/>
      <c r="I16" s="103"/>
      <c r="J16" s="112"/>
      <c r="K16" s="112"/>
      <c r="L16" s="103"/>
      <c r="M16" s="61"/>
      <c r="N16" s="61"/>
    </row>
    <row r="17" spans="1:14" ht="9.75" customHeight="1" x14ac:dyDescent="0.2">
      <c r="A17" s="188"/>
      <c r="B17" s="16"/>
      <c r="C17" s="124"/>
      <c r="D17" s="16"/>
      <c r="E17" s="21"/>
      <c r="F17" s="21"/>
      <c r="G17" s="21"/>
      <c r="J17" s="112"/>
      <c r="K17" s="112"/>
      <c r="M17" s="16"/>
      <c r="N17" s="16"/>
    </row>
    <row r="18" spans="1:14" ht="25.5" x14ac:dyDescent="0.2">
      <c r="A18" s="188">
        <v>8</v>
      </c>
      <c r="B18" s="12" t="s">
        <v>49</v>
      </c>
      <c r="C18" s="123" t="s">
        <v>2</v>
      </c>
      <c r="D18" s="62">
        <v>200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J18" s="112"/>
      <c r="K18" s="112"/>
      <c r="M18" s="62"/>
      <c r="N18" s="62"/>
    </row>
    <row r="19" spans="1:14" x14ac:dyDescent="0.2">
      <c r="A19" s="188"/>
      <c r="B19" s="15" t="s">
        <v>40</v>
      </c>
      <c r="C19" s="131" t="s">
        <v>2</v>
      </c>
      <c r="D19" s="57">
        <v>204</v>
      </c>
      <c r="E19" s="20"/>
      <c r="F19" s="20"/>
      <c r="G19" s="20"/>
      <c r="J19" s="112"/>
      <c r="K19" s="112"/>
      <c r="M19" s="57"/>
      <c r="N19" s="57"/>
    </row>
    <row r="20" spans="1:14" ht="9.75" customHeight="1" x14ac:dyDescent="0.2">
      <c r="A20" s="188"/>
      <c r="B20" s="16"/>
      <c r="C20" s="124"/>
      <c r="D20" s="16"/>
      <c r="E20" s="21"/>
      <c r="F20" s="21"/>
      <c r="G20" s="21"/>
      <c r="J20" s="112"/>
      <c r="K20" s="112"/>
      <c r="M20" s="16"/>
      <c r="N20" s="16"/>
    </row>
    <row r="21" spans="1:14" s="108" customFormat="1" ht="24" customHeight="1" x14ac:dyDescent="0.2">
      <c r="A21" s="126"/>
      <c r="B21" s="36" t="s">
        <v>27</v>
      </c>
      <c r="C21" s="134" t="s">
        <v>4</v>
      </c>
      <c r="D21" s="68">
        <v>200</v>
      </c>
      <c r="E21" s="139"/>
      <c r="F21" s="139"/>
      <c r="G21" s="19" t="e">
        <f>$D21*#REF!</f>
        <v>#REF!</v>
      </c>
      <c r="M21" s="68"/>
      <c r="N21" s="68"/>
    </row>
    <row r="22" spans="1:14" s="122" customFormat="1" x14ac:dyDescent="0.2">
      <c r="A22" s="126"/>
      <c r="B22" s="32" t="s">
        <v>28</v>
      </c>
      <c r="C22" s="46" t="s">
        <v>4</v>
      </c>
      <c r="D22" s="85">
        <v>15</v>
      </c>
      <c r="E22" s="140"/>
      <c r="F22" s="140"/>
      <c r="G22" s="19" t="e">
        <f>$D22*#REF!</f>
        <v>#REF!</v>
      </c>
      <c r="M22" s="85"/>
      <c r="N22" s="85"/>
    </row>
    <row r="23" spans="1:14" s="108" customFormat="1" x14ac:dyDescent="0.2">
      <c r="A23" s="126"/>
      <c r="B23" s="36" t="s">
        <v>29</v>
      </c>
      <c r="C23" s="134" t="s">
        <v>4</v>
      </c>
      <c r="D23" s="68">
        <v>200</v>
      </c>
      <c r="E23" s="114"/>
      <c r="F23" s="114"/>
      <c r="G23" s="19" t="e">
        <f>$D23*#REF!</f>
        <v>#REF!</v>
      </c>
      <c r="M23" s="68"/>
      <c r="N23" s="68"/>
    </row>
    <row r="24" spans="1:14" s="108" customFormat="1" ht="9.75" customHeight="1" x14ac:dyDescent="0.2">
      <c r="A24" s="127"/>
      <c r="B24" s="30"/>
      <c r="C24" s="136"/>
      <c r="D24" s="41"/>
      <c r="E24" s="117"/>
      <c r="F24" s="117"/>
      <c r="G24" s="117"/>
      <c r="M24" s="41"/>
      <c r="N24" s="41"/>
    </row>
    <row r="25" spans="1:14" s="108" customFormat="1" ht="21.75" customHeight="1" x14ac:dyDescent="0.2">
      <c r="A25" s="189">
        <v>9</v>
      </c>
      <c r="B25" s="34" t="s">
        <v>47</v>
      </c>
      <c r="C25" s="33" t="s">
        <v>2</v>
      </c>
      <c r="D25" s="35">
        <v>65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103"/>
      <c r="I25" s="103"/>
      <c r="J25" s="112"/>
      <c r="K25" s="112"/>
      <c r="L25" s="103"/>
      <c r="M25" s="35"/>
      <c r="N25" s="35"/>
    </row>
    <row r="26" spans="1:14" s="108" customFormat="1" ht="18" customHeight="1" x14ac:dyDescent="0.2">
      <c r="A26" s="190"/>
      <c r="B26" s="24" t="s">
        <v>25</v>
      </c>
      <c r="C26" s="135" t="s">
        <v>2</v>
      </c>
      <c r="D26" s="37">
        <v>29.900000000000002</v>
      </c>
      <c r="E26" s="114"/>
      <c r="F26" s="114"/>
      <c r="G26" s="114"/>
      <c r="H26" s="103"/>
      <c r="I26" s="103"/>
      <c r="J26" s="112"/>
      <c r="K26" s="112"/>
      <c r="L26" s="103"/>
      <c r="M26" s="37"/>
      <c r="N26" s="37"/>
    </row>
    <row r="27" spans="1:14" s="108" customFormat="1" ht="18.75" customHeight="1" x14ac:dyDescent="0.2">
      <c r="A27" s="190"/>
      <c r="B27" s="24" t="s">
        <v>15</v>
      </c>
      <c r="C27" s="135" t="s">
        <v>2</v>
      </c>
      <c r="D27" s="37">
        <v>20.150000000000002</v>
      </c>
      <c r="E27" s="114"/>
      <c r="F27" s="114"/>
      <c r="G27" s="114"/>
      <c r="H27" s="103"/>
      <c r="I27" s="103"/>
      <c r="J27" s="112"/>
      <c r="K27" s="112"/>
      <c r="L27" s="103"/>
      <c r="M27" s="37"/>
      <c r="N27" s="37"/>
    </row>
    <row r="28" spans="1:14" s="108" customFormat="1" ht="17.25" customHeight="1" x14ac:dyDescent="0.2">
      <c r="A28" s="190"/>
      <c r="B28" s="24" t="s">
        <v>16</v>
      </c>
      <c r="C28" s="135" t="s">
        <v>2</v>
      </c>
      <c r="D28" s="37">
        <v>14.950000000000001</v>
      </c>
      <c r="E28" s="114"/>
      <c r="F28" s="114"/>
      <c r="G28" s="114"/>
      <c r="H28" s="103"/>
      <c r="I28" s="103"/>
      <c r="J28" s="112"/>
      <c r="K28" s="112"/>
      <c r="L28" s="103"/>
      <c r="M28" s="37"/>
      <c r="N28" s="37"/>
    </row>
    <row r="29" spans="1:14" s="108" customFormat="1" x14ac:dyDescent="0.2">
      <c r="A29" s="191"/>
      <c r="B29" s="30"/>
      <c r="C29" s="136"/>
      <c r="D29" s="41"/>
      <c r="E29" s="117"/>
      <c r="F29" s="117"/>
      <c r="G29" s="117"/>
      <c r="H29" s="103"/>
      <c r="I29" s="103"/>
      <c r="J29" s="112"/>
      <c r="K29" s="112"/>
      <c r="L29" s="103"/>
      <c r="M29" s="41"/>
      <c r="N29" s="41"/>
    </row>
    <row r="30" spans="1:14" s="108" customFormat="1" ht="25.5" x14ac:dyDescent="0.2">
      <c r="A30" s="189">
        <v>10</v>
      </c>
      <c r="B30" s="44" t="s">
        <v>41</v>
      </c>
      <c r="C30" s="33" t="s">
        <v>2</v>
      </c>
      <c r="D30" s="35">
        <v>20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H30" s="103"/>
      <c r="I30" s="103"/>
      <c r="J30" s="112"/>
      <c r="K30" s="112"/>
      <c r="L30" s="103"/>
      <c r="M30" s="35"/>
      <c r="N30" s="35"/>
    </row>
    <row r="31" spans="1:14" s="108" customFormat="1" ht="21" customHeight="1" x14ac:dyDescent="0.2">
      <c r="A31" s="190"/>
      <c r="B31" s="24" t="s">
        <v>42</v>
      </c>
      <c r="C31" s="135" t="s">
        <v>2</v>
      </c>
      <c r="D31" s="37">
        <v>20</v>
      </c>
      <c r="E31" s="114"/>
      <c r="F31" s="114"/>
      <c r="G31" s="114"/>
      <c r="H31" s="103"/>
      <c r="I31" s="103"/>
      <c r="J31" s="112"/>
      <c r="K31" s="112"/>
      <c r="L31" s="103"/>
      <c r="M31" s="37"/>
      <c r="N31" s="37"/>
    </row>
    <row r="32" spans="1:14" s="108" customFormat="1" x14ac:dyDescent="0.2">
      <c r="A32" s="190"/>
      <c r="B32" s="24" t="s">
        <v>43</v>
      </c>
      <c r="C32" s="135" t="s">
        <v>4</v>
      </c>
      <c r="D32" s="37">
        <v>20</v>
      </c>
      <c r="E32" s="114"/>
      <c r="F32" s="114"/>
      <c r="G32" s="114"/>
      <c r="H32" s="103"/>
      <c r="I32" s="103"/>
      <c r="J32" s="112"/>
      <c r="K32" s="112"/>
      <c r="L32" s="103"/>
      <c r="M32" s="37"/>
      <c r="N32" s="37"/>
    </row>
    <row r="33" spans="1:14" s="108" customFormat="1" ht="10.5" customHeight="1" x14ac:dyDescent="0.2">
      <c r="A33" s="127"/>
      <c r="B33" s="30"/>
      <c r="C33" s="136"/>
      <c r="D33" s="41"/>
      <c r="E33" s="117"/>
      <c r="F33" s="117"/>
      <c r="G33" s="117"/>
      <c r="H33" s="103"/>
      <c r="I33" s="103"/>
      <c r="J33" s="112"/>
      <c r="K33" s="112"/>
      <c r="L33" s="103"/>
      <c r="M33" s="41"/>
      <c r="N33" s="41"/>
    </row>
    <row r="34" spans="1:14" s="108" customFormat="1" ht="25.5" x14ac:dyDescent="0.2">
      <c r="A34" s="189">
        <f>A30+1</f>
        <v>11</v>
      </c>
      <c r="B34" s="44" t="s">
        <v>19</v>
      </c>
      <c r="C34" s="33" t="s">
        <v>2</v>
      </c>
      <c r="D34" s="35">
        <v>20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103"/>
      <c r="I34" s="103"/>
      <c r="J34" s="112"/>
      <c r="K34" s="112"/>
      <c r="L34" s="103"/>
      <c r="M34" s="35"/>
      <c r="N34" s="35"/>
    </row>
    <row r="35" spans="1:14" s="108" customFormat="1" ht="21" customHeight="1" x14ac:dyDescent="0.2">
      <c r="A35" s="190"/>
      <c r="B35" s="24" t="s">
        <v>20</v>
      </c>
      <c r="C35" s="135" t="s">
        <v>2</v>
      </c>
      <c r="D35" s="37">
        <v>20</v>
      </c>
      <c r="E35" s="114"/>
      <c r="F35" s="114"/>
      <c r="G35" s="114"/>
      <c r="H35" s="103"/>
      <c r="I35" s="103"/>
      <c r="J35" s="103"/>
      <c r="M35" s="37"/>
      <c r="N35" s="37"/>
    </row>
    <row r="36" spans="1:14" s="108" customFormat="1" x14ac:dyDescent="0.2">
      <c r="A36" s="190"/>
      <c r="B36" s="24" t="s">
        <v>22</v>
      </c>
      <c r="C36" s="135" t="s">
        <v>4</v>
      </c>
      <c r="D36" s="37">
        <v>20</v>
      </c>
      <c r="E36" s="114"/>
      <c r="F36" s="114"/>
      <c r="G36" s="114"/>
      <c r="H36" s="103"/>
      <c r="I36" s="103"/>
      <c r="J36" s="103"/>
      <c r="M36" s="37"/>
      <c r="N36" s="37"/>
    </row>
    <row r="37" spans="1:14" s="108" customFormat="1" ht="17.25" customHeight="1" x14ac:dyDescent="0.2">
      <c r="A37" s="127"/>
      <c r="B37" s="30"/>
      <c r="C37" s="136"/>
      <c r="D37" s="41"/>
      <c r="E37" s="117"/>
      <c r="F37" s="117"/>
      <c r="G37" s="117"/>
      <c r="H37" s="103"/>
      <c r="I37" s="103"/>
      <c r="J37" s="103"/>
      <c r="M37" s="41"/>
      <c r="N37" s="41"/>
    </row>
    <row r="38" spans="1:14" s="108" customFormat="1" ht="19.5" customHeight="1" x14ac:dyDescent="0.2">
      <c r="A38" s="189">
        <v>12</v>
      </c>
      <c r="B38" s="56" t="s">
        <v>66</v>
      </c>
      <c r="C38" s="27" t="s">
        <v>3</v>
      </c>
      <c r="D38" s="31">
        <v>3</v>
      </c>
      <c r="E38" s="60" t="e">
        <f>$D38*#REF!</f>
        <v>#REF!</v>
      </c>
      <c r="F38" s="60" t="e">
        <f>$D38*#REF!</f>
        <v>#REF!</v>
      </c>
      <c r="G38" s="60" t="e">
        <f>$D38*#REF!</f>
        <v>#REF!</v>
      </c>
      <c r="H38" s="103"/>
      <c r="I38" s="103"/>
      <c r="J38" s="112"/>
      <c r="K38" s="112"/>
      <c r="L38" s="103"/>
      <c r="M38" s="31"/>
      <c r="N38" s="31"/>
    </row>
    <row r="39" spans="1:14" ht="21" customHeight="1" x14ac:dyDescent="0.2">
      <c r="A39" s="190"/>
      <c r="B39" s="15" t="s">
        <v>68</v>
      </c>
      <c r="C39" s="131" t="s">
        <v>4</v>
      </c>
      <c r="D39" s="15">
        <v>3</v>
      </c>
      <c r="E39" s="80"/>
      <c r="F39" s="80"/>
      <c r="G39" s="80"/>
      <c r="J39" s="112"/>
      <c r="K39" s="112"/>
      <c r="M39" s="15"/>
      <c r="N39" s="15"/>
    </row>
    <row r="40" spans="1:14" s="108" customFormat="1" ht="11.25" customHeight="1" x14ac:dyDescent="0.2">
      <c r="A40" s="191"/>
      <c r="B40" s="127"/>
      <c r="C40" s="9"/>
      <c r="D40" s="10"/>
      <c r="E40" s="82"/>
      <c r="F40" s="82"/>
      <c r="G40" s="82"/>
      <c r="H40" s="103"/>
      <c r="I40" s="103"/>
      <c r="J40" s="112"/>
      <c r="K40" s="112"/>
      <c r="L40" s="103"/>
      <c r="M40" s="10"/>
      <c r="N40" s="10"/>
    </row>
    <row r="41" spans="1:14" s="108" customFormat="1" ht="25.5" x14ac:dyDescent="0.2">
      <c r="A41" s="192">
        <v>13</v>
      </c>
      <c r="B41" s="44" t="s">
        <v>11</v>
      </c>
      <c r="C41" s="33" t="s">
        <v>3</v>
      </c>
      <c r="D41" s="35">
        <v>3</v>
      </c>
      <c r="E41" s="60" t="e">
        <f>$D41*#REF!</f>
        <v>#REF!</v>
      </c>
      <c r="F41" s="60" t="e">
        <f>$D41*#REF!</f>
        <v>#REF!</v>
      </c>
      <c r="G41" s="60" t="e">
        <f>$D41*#REF!</f>
        <v>#REF!</v>
      </c>
      <c r="H41" s="103"/>
      <c r="I41" s="103"/>
      <c r="J41" s="112"/>
      <c r="K41" s="112"/>
      <c r="M41" s="35"/>
      <c r="N41" s="35"/>
    </row>
    <row r="42" spans="1:14" s="108" customFormat="1" x14ac:dyDescent="0.2">
      <c r="A42" s="192"/>
      <c r="B42" s="8"/>
      <c r="C42" s="58"/>
      <c r="D42" s="40"/>
      <c r="E42" s="141"/>
      <c r="F42" s="141"/>
      <c r="G42" s="141"/>
      <c r="H42" s="103"/>
      <c r="I42" s="103"/>
      <c r="J42" s="112"/>
      <c r="K42" s="112"/>
      <c r="M42" s="40"/>
      <c r="N42" s="40"/>
    </row>
    <row r="43" spans="1:14" s="108" customFormat="1" ht="30.75" customHeight="1" x14ac:dyDescent="0.2">
      <c r="A43" s="189">
        <v>14</v>
      </c>
      <c r="B43" s="34" t="s">
        <v>78</v>
      </c>
      <c r="C43" s="33" t="s">
        <v>3</v>
      </c>
      <c r="D43" s="35">
        <v>1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103"/>
      <c r="I43" s="103"/>
      <c r="J43" s="112"/>
      <c r="K43" s="112"/>
      <c r="L43" s="103"/>
      <c r="M43" s="35"/>
      <c r="N43" s="35"/>
    </row>
    <row r="44" spans="1:14" s="108" customFormat="1" ht="36.75" customHeight="1" x14ac:dyDescent="0.2">
      <c r="A44" s="190"/>
      <c r="B44" s="25" t="s">
        <v>70</v>
      </c>
      <c r="C44" s="135" t="s">
        <v>3</v>
      </c>
      <c r="D44" s="37">
        <v>1</v>
      </c>
      <c r="E44" s="114"/>
      <c r="F44" s="114"/>
      <c r="G44" s="114"/>
      <c r="H44" s="103"/>
      <c r="I44" s="103"/>
      <c r="J44" s="112"/>
      <c r="K44" s="112"/>
      <c r="L44" s="103"/>
      <c r="M44" s="37"/>
      <c r="N44" s="37"/>
    </row>
    <row r="45" spans="1:14" s="108" customFormat="1" x14ac:dyDescent="0.2">
      <c r="A45" s="191"/>
      <c r="B45" s="30"/>
      <c r="C45" s="136"/>
      <c r="D45" s="41"/>
      <c r="E45" s="117"/>
      <c r="F45" s="117"/>
      <c r="G45" s="117"/>
      <c r="H45" s="103"/>
      <c r="I45" s="103"/>
      <c r="J45" s="112"/>
      <c r="K45" s="112"/>
      <c r="L45" s="103"/>
      <c r="M45" s="41"/>
      <c r="N45" s="41"/>
    </row>
    <row r="46" spans="1:14" s="108" customFormat="1" ht="30.75" customHeight="1" x14ac:dyDescent="0.2">
      <c r="A46" s="189">
        <v>15</v>
      </c>
      <c r="B46" s="34" t="s">
        <v>80</v>
      </c>
      <c r="C46" s="33" t="s">
        <v>3</v>
      </c>
      <c r="D46" s="35">
        <v>1</v>
      </c>
      <c r="E46" s="19" t="e">
        <f>$D46*#REF!</f>
        <v>#REF!</v>
      </c>
      <c r="F46" s="19" t="e">
        <f>$D46*#REF!</f>
        <v>#REF!</v>
      </c>
      <c r="G46" s="19" t="e">
        <f>$D46*#REF!</f>
        <v>#REF!</v>
      </c>
      <c r="H46" s="103"/>
      <c r="I46" s="103"/>
      <c r="J46" s="112"/>
      <c r="K46" s="112"/>
      <c r="L46" s="103"/>
      <c r="M46" s="35"/>
      <c r="N46" s="35"/>
    </row>
    <row r="47" spans="1:14" s="108" customFormat="1" ht="36.75" customHeight="1" x14ac:dyDescent="0.2">
      <c r="A47" s="190"/>
      <c r="B47" s="25" t="s">
        <v>79</v>
      </c>
      <c r="C47" s="135" t="s">
        <v>3</v>
      </c>
      <c r="D47" s="37">
        <v>1</v>
      </c>
      <c r="E47" s="114"/>
      <c r="F47" s="114"/>
      <c r="G47" s="114"/>
      <c r="H47" s="103"/>
      <c r="I47" s="103"/>
      <c r="J47" s="112"/>
      <c r="K47" s="112"/>
      <c r="L47" s="103"/>
      <c r="M47" s="37"/>
      <c r="N47" s="37"/>
    </row>
    <row r="48" spans="1:14" s="108" customFormat="1" x14ac:dyDescent="0.2">
      <c r="A48" s="191"/>
      <c r="B48" s="30"/>
      <c r="C48" s="136"/>
      <c r="D48" s="41"/>
      <c r="E48" s="117"/>
      <c r="F48" s="117"/>
      <c r="G48" s="117"/>
      <c r="H48" s="103"/>
      <c r="I48" s="103"/>
      <c r="J48" s="112"/>
      <c r="K48" s="112"/>
      <c r="L48" s="103"/>
      <c r="M48" s="41"/>
      <c r="N48" s="41"/>
    </row>
    <row r="49" spans="1:14" s="108" customFormat="1" ht="30.75" customHeight="1" x14ac:dyDescent="0.2">
      <c r="A49" s="189">
        <v>16</v>
      </c>
      <c r="B49" s="34" t="s">
        <v>81</v>
      </c>
      <c r="C49" s="33" t="s">
        <v>3</v>
      </c>
      <c r="D49" s="35">
        <v>1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103"/>
      <c r="I49" s="103"/>
      <c r="J49" s="112"/>
      <c r="K49" s="112"/>
      <c r="L49" s="103"/>
      <c r="M49" s="35"/>
      <c r="N49" s="35"/>
    </row>
    <row r="50" spans="1:14" s="108" customFormat="1" ht="36.75" customHeight="1" x14ac:dyDescent="0.2">
      <c r="A50" s="190"/>
      <c r="B50" s="25" t="s">
        <v>82</v>
      </c>
      <c r="C50" s="135" t="s">
        <v>3</v>
      </c>
      <c r="D50" s="37">
        <v>1</v>
      </c>
      <c r="E50" s="114"/>
      <c r="F50" s="114"/>
      <c r="G50" s="114"/>
      <c r="H50" s="103"/>
      <c r="I50" s="103"/>
      <c r="J50" s="112"/>
      <c r="K50" s="112"/>
      <c r="L50" s="103"/>
      <c r="M50" s="37"/>
      <c r="N50" s="37"/>
    </row>
    <row r="51" spans="1:14" s="108" customFormat="1" x14ac:dyDescent="0.2">
      <c r="A51" s="191"/>
      <c r="B51" s="30"/>
      <c r="C51" s="136"/>
      <c r="D51" s="41"/>
      <c r="E51" s="117"/>
      <c r="F51" s="117"/>
      <c r="G51" s="117"/>
      <c r="H51" s="103"/>
      <c r="I51" s="103"/>
      <c r="J51" s="112"/>
      <c r="K51" s="112"/>
      <c r="L51" s="103"/>
      <c r="M51" s="41"/>
      <c r="N51" s="41"/>
    </row>
    <row r="52" spans="1:14" ht="34.5" customHeight="1" x14ac:dyDescent="0.2">
      <c r="A52" s="130">
        <v>17</v>
      </c>
      <c r="B52" s="12" t="s">
        <v>164</v>
      </c>
      <c r="C52" s="125" t="s">
        <v>4</v>
      </c>
      <c r="D52" s="13">
        <v>15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J52" s="112"/>
      <c r="K52" s="112"/>
      <c r="M52" s="13"/>
      <c r="N52" s="13"/>
    </row>
    <row r="53" spans="1:14" ht="36" customHeight="1" x14ac:dyDescent="0.2">
      <c r="A53" s="186">
        <v>18</v>
      </c>
      <c r="B53" s="18" t="s">
        <v>34</v>
      </c>
      <c r="C53" s="123" t="s">
        <v>12</v>
      </c>
      <c r="D53" s="12">
        <v>0.03</v>
      </c>
      <c r="E53" s="19" t="e">
        <f>$D53*#REF!</f>
        <v>#REF!</v>
      </c>
      <c r="F53" s="19" t="e">
        <f>$D53*#REF!</f>
        <v>#REF!</v>
      </c>
      <c r="G53" s="19" t="e">
        <f>$D53*#REF!</f>
        <v>#REF!</v>
      </c>
      <c r="J53" s="112"/>
      <c r="K53" s="112"/>
      <c r="M53" s="12"/>
      <c r="N53" s="12"/>
    </row>
    <row r="54" spans="1:14" ht="14.25" x14ac:dyDescent="0.2">
      <c r="A54" s="196"/>
      <c r="B54" s="15" t="s">
        <v>35</v>
      </c>
      <c r="C54" s="131" t="s">
        <v>12</v>
      </c>
      <c r="D54" s="87">
        <v>3.0599999999999999E-2</v>
      </c>
      <c r="E54" s="20"/>
      <c r="F54" s="20"/>
      <c r="G54" s="20"/>
      <c r="J54" s="112"/>
      <c r="K54" s="112"/>
      <c r="M54" s="87"/>
      <c r="N54" s="87"/>
    </row>
    <row r="55" spans="1:14" ht="15" customHeight="1" x14ac:dyDescent="0.2">
      <c r="A55" s="187"/>
      <c r="B55" s="15"/>
      <c r="C55" s="131"/>
      <c r="D55" s="15"/>
      <c r="E55" s="20"/>
      <c r="F55" s="20"/>
      <c r="G55" s="20"/>
      <c r="J55" s="112"/>
      <c r="K55" s="112"/>
      <c r="M55" s="15"/>
      <c r="N55" s="15"/>
    </row>
    <row r="56" spans="1:14" s="108" customFormat="1" ht="12.75" customHeight="1" x14ac:dyDescent="0.2">
      <c r="A56" s="189">
        <v>19</v>
      </c>
      <c r="B56" s="73" t="s">
        <v>46</v>
      </c>
      <c r="C56" s="27" t="s">
        <v>3</v>
      </c>
      <c r="D56" s="31">
        <v>1</v>
      </c>
      <c r="E56" s="60" t="e">
        <f>$D56*#REF!</f>
        <v>#REF!</v>
      </c>
      <c r="F56" s="60" t="e">
        <f>$D56*#REF!</f>
        <v>#REF!</v>
      </c>
      <c r="G56" s="60" t="e">
        <f>$D56*#REF!</f>
        <v>#REF!</v>
      </c>
      <c r="H56" s="103" t="e">
        <f t="shared" ref="H56:H57" si="0">E56*1.62659</f>
        <v>#REF!</v>
      </c>
      <c r="I56" s="103" t="e">
        <f t="shared" ref="I56:I57" si="1">F56*2.7375</f>
        <v>#REF!</v>
      </c>
      <c r="J56" s="112" t="e">
        <f>#REF!-H56-I56</f>
        <v>#REF!</v>
      </c>
      <c r="K56" s="112" t="e">
        <f t="shared" ref="K56:K57" si="2">H56+I56+J56</f>
        <v>#REF!</v>
      </c>
      <c r="L56" s="103" t="e">
        <f>D56*#REF!</f>
        <v>#REF!</v>
      </c>
      <c r="M56" s="31"/>
      <c r="N56" s="31"/>
    </row>
    <row r="57" spans="1:14" ht="25.5" customHeight="1" x14ac:dyDescent="0.2">
      <c r="A57" s="190"/>
      <c r="B57" s="15"/>
      <c r="C57" s="131"/>
      <c r="D57" s="15"/>
      <c r="E57" s="80"/>
      <c r="F57" s="80"/>
      <c r="G57" s="80"/>
      <c r="H57" s="103">
        <f t="shared" si="0"/>
        <v>0</v>
      </c>
      <c r="I57" s="103">
        <f t="shared" si="1"/>
        <v>0</v>
      </c>
      <c r="J57" s="112" t="e">
        <f>#REF!-H57-I57</f>
        <v>#REF!</v>
      </c>
      <c r="K57" s="112" t="e">
        <f t="shared" si="2"/>
        <v>#REF!</v>
      </c>
      <c r="L57" s="103" t="e">
        <f>D57*#REF!</f>
        <v>#REF!</v>
      </c>
      <c r="M57" s="15"/>
      <c r="N57" s="15"/>
    </row>
    <row r="58" spans="1:14" s="108" customFormat="1" x14ac:dyDescent="0.2">
      <c r="A58" s="192">
        <v>20</v>
      </c>
      <c r="B58" s="45" t="s">
        <v>165</v>
      </c>
      <c r="C58" s="46" t="s">
        <v>3</v>
      </c>
      <c r="D58" s="31">
        <v>50</v>
      </c>
      <c r="E58" s="19" t="e">
        <f>$D58*#REF!</f>
        <v>#REF!</v>
      </c>
      <c r="F58" s="19" t="e">
        <f>$D58*#REF!</f>
        <v>#REF!</v>
      </c>
      <c r="G58" s="19" t="e">
        <f>$D58*#REF!</f>
        <v>#REF!</v>
      </c>
      <c r="H58" s="103"/>
      <c r="I58" s="103"/>
      <c r="J58" s="112"/>
      <c r="K58" s="112"/>
      <c r="M58" s="31"/>
      <c r="N58" s="31"/>
    </row>
    <row r="59" spans="1:14" s="108" customFormat="1" x14ac:dyDescent="0.2">
      <c r="A59" s="192"/>
      <c r="B59" s="127"/>
      <c r="C59" s="9"/>
      <c r="D59" s="10"/>
      <c r="E59" s="21"/>
      <c r="F59" s="21"/>
      <c r="G59" s="21"/>
      <c r="H59" s="103"/>
      <c r="I59" s="103"/>
      <c r="J59" s="112"/>
      <c r="K59" s="112"/>
      <c r="M59" s="10"/>
      <c r="N59" s="10"/>
    </row>
    <row r="60" spans="1:14" ht="27.75" customHeight="1" x14ac:dyDescent="0.2">
      <c r="A60" s="192">
        <v>21</v>
      </c>
      <c r="B60" s="69" t="s">
        <v>166</v>
      </c>
      <c r="C60" s="93" t="s">
        <v>4</v>
      </c>
      <c r="D60" s="142">
        <v>50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M60" s="142"/>
      <c r="N60" s="142"/>
    </row>
    <row r="61" spans="1:14" ht="9" customHeight="1" x14ac:dyDescent="0.2">
      <c r="A61" s="192"/>
      <c r="B61" s="143"/>
      <c r="C61" s="137"/>
      <c r="D61" s="143"/>
      <c r="E61" s="19"/>
      <c r="F61" s="19"/>
      <c r="G61" s="19"/>
      <c r="M61" s="143"/>
      <c r="N61" s="143"/>
    </row>
    <row r="62" spans="1:14" s="108" customFormat="1" x14ac:dyDescent="0.2">
      <c r="A62" s="192">
        <v>22</v>
      </c>
      <c r="B62" s="45" t="s">
        <v>5</v>
      </c>
      <c r="C62" s="46" t="s">
        <v>3</v>
      </c>
      <c r="D62" s="31">
        <v>50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03"/>
      <c r="I62" s="103"/>
      <c r="J62" s="112"/>
      <c r="K62" s="112"/>
      <c r="L62" s="103"/>
      <c r="M62" s="31"/>
      <c r="N62" s="31"/>
    </row>
    <row r="63" spans="1:14" s="108" customFormat="1" x14ac:dyDescent="0.2">
      <c r="A63" s="192"/>
      <c r="B63" s="127"/>
      <c r="C63" s="9"/>
      <c r="D63" s="10"/>
      <c r="E63" s="21"/>
      <c r="F63" s="21"/>
      <c r="G63" s="21"/>
      <c r="H63" s="103"/>
      <c r="I63" s="103"/>
      <c r="J63" s="112"/>
      <c r="K63" s="112"/>
      <c r="L63" s="103"/>
      <c r="M63" s="10"/>
      <c r="N63" s="10"/>
    </row>
    <row r="64" spans="1:14" s="108" customFormat="1" ht="25.5" x14ac:dyDescent="0.2">
      <c r="A64" s="192">
        <v>23</v>
      </c>
      <c r="B64" s="28" t="s">
        <v>6</v>
      </c>
      <c r="C64" s="27" t="s">
        <v>3</v>
      </c>
      <c r="D64" s="32">
        <v>50</v>
      </c>
      <c r="E64" s="19" t="e">
        <f>$D64*#REF!</f>
        <v>#REF!</v>
      </c>
      <c r="F64" s="19" t="e">
        <f>$D64*#REF!</f>
        <v>#REF!</v>
      </c>
      <c r="G64" s="19" t="e">
        <f>$D64*#REF!</f>
        <v>#REF!</v>
      </c>
      <c r="H64" s="103"/>
      <c r="I64" s="103"/>
      <c r="J64" s="112"/>
      <c r="K64" s="112"/>
      <c r="L64" s="103"/>
      <c r="M64" s="32"/>
      <c r="N64" s="32"/>
    </row>
    <row r="65" spans="1:14" s="108" customFormat="1" ht="20.25" customHeight="1" x14ac:dyDescent="0.2">
      <c r="A65" s="192"/>
      <c r="B65" s="29"/>
      <c r="C65" s="47"/>
      <c r="D65" s="48"/>
      <c r="E65" s="19"/>
      <c r="F65" s="19"/>
      <c r="G65" s="19"/>
      <c r="H65" s="103"/>
      <c r="I65" s="103"/>
      <c r="J65" s="112"/>
      <c r="K65" s="112"/>
      <c r="L65" s="103"/>
      <c r="M65" s="48"/>
      <c r="N65" s="48"/>
    </row>
    <row r="66" spans="1:14" s="108" customFormat="1" ht="14.25" customHeight="1" x14ac:dyDescent="0.2">
      <c r="B66" s="132" t="s">
        <v>7</v>
      </c>
      <c r="C66" s="133"/>
      <c r="D66" s="145"/>
      <c r="M66" s="53"/>
      <c r="N66" s="53"/>
    </row>
    <row r="67" spans="1:14" s="108" customFormat="1" ht="19.5" customHeight="1" x14ac:dyDescent="0.2">
      <c r="A67" s="49">
        <v>1</v>
      </c>
      <c r="B67" s="50" t="s">
        <v>72</v>
      </c>
      <c r="C67" s="118" t="s">
        <v>3</v>
      </c>
      <c r="D67" s="146">
        <v>50</v>
      </c>
      <c r="M67" s="49"/>
      <c r="N67" s="49"/>
    </row>
    <row r="68" spans="1:14" s="108" customFormat="1" x14ac:dyDescent="0.2">
      <c r="A68" s="49">
        <v>2</v>
      </c>
      <c r="B68" s="50" t="s">
        <v>8</v>
      </c>
      <c r="C68" s="118" t="s">
        <v>3</v>
      </c>
      <c r="D68" s="146">
        <v>50</v>
      </c>
      <c r="M68" s="49"/>
      <c r="N68" s="49"/>
    </row>
    <row r="69" spans="1:14" s="108" customFormat="1" x14ac:dyDescent="0.2">
      <c r="A69" s="49">
        <v>3</v>
      </c>
      <c r="B69" s="50" t="s">
        <v>76</v>
      </c>
      <c r="C69" s="118" t="s">
        <v>3</v>
      </c>
      <c r="D69" s="146">
        <v>3</v>
      </c>
      <c r="E69" s="144"/>
      <c r="F69" s="144"/>
      <c r="G69" s="144"/>
      <c r="M69" s="49"/>
      <c r="N69" s="49"/>
    </row>
    <row r="70" spans="1:14" s="108" customFormat="1" x14ac:dyDescent="0.2">
      <c r="A70" s="49">
        <v>4</v>
      </c>
      <c r="B70" s="50" t="s">
        <v>67</v>
      </c>
      <c r="C70" s="118" t="s">
        <v>3</v>
      </c>
      <c r="D70" s="146">
        <v>1</v>
      </c>
      <c r="E70" s="144"/>
      <c r="F70" s="144"/>
      <c r="G70" s="144"/>
      <c r="M70" s="49"/>
      <c r="N70" s="49"/>
    </row>
    <row r="71" spans="1:14" x14ac:dyDescent="0.2">
      <c r="A71" s="147"/>
      <c r="B71" s="148" t="s">
        <v>167</v>
      </c>
      <c r="C71" s="149"/>
      <c r="D71" s="150"/>
      <c r="E71" s="151"/>
      <c r="F71" s="151"/>
      <c r="M71" s="153"/>
      <c r="N71" s="153"/>
    </row>
    <row r="72" spans="1:14" ht="25.5" x14ac:dyDescent="0.2">
      <c r="A72" s="147"/>
      <c r="B72" s="152" t="s">
        <v>168</v>
      </c>
      <c r="C72" s="149"/>
      <c r="D72" s="150"/>
      <c r="E72" s="151"/>
      <c r="F72" s="151"/>
      <c r="M72" s="153"/>
      <c r="N72" s="153"/>
    </row>
    <row r="73" spans="1:14" x14ac:dyDescent="0.2">
      <c r="A73" s="147"/>
      <c r="B73" s="148" t="s">
        <v>167</v>
      </c>
      <c r="C73" s="149"/>
      <c r="D73" s="150"/>
      <c r="E73" s="151"/>
      <c r="F73" s="151"/>
      <c r="M73" s="153"/>
      <c r="N73" s="153"/>
    </row>
    <row r="74" spans="1:14" x14ac:dyDescent="0.2">
      <c r="A74" s="147"/>
      <c r="B74" s="152" t="s">
        <v>169</v>
      </c>
      <c r="C74" s="149"/>
      <c r="D74" s="150"/>
      <c r="E74" s="151"/>
      <c r="F74" s="151"/>
      <c r="M74" s="153"/>
      <c r="N74" s="153"/>
    </row>
  </sheetData>
  <mergeCells count="21">
    <mergeCell ref="A62:A63"/>
    <mergeCell ref="A64:A65"/>
    <mergeCell ref="A46:A48"/>
    <mergeCell ref="A49:A51"/>
    <mergeCell ref="A2:D2"/>
    <mergeCell ref="B3:D3"/>
    <mergeCell ref="A1:N1"/>
    <mergeCell ref="A58:A59"/>
    <mergeCell ref="A60:A61"/>
    <mergeCell ref="A56:A57"/>
    <mergeCell ref="A53:A55"/>
    <mergeCell ref="A9:A11"/>
    <mergeCell ref="A14:A17"/>
    <mergeCell ref="A30:A32"/>
    <mergeCell ref="A34:A36"/>
    <mergeCell ref="A43:A45"/>
    <mergeCell ref="A12:A13"/>
    <mergeCell ref="A18:A20"/>
    <mergeCell ref="A38:A40"/>
    <mergeCell ref="A41:A42"/>
    <mergeCell ref="A25:A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workbookViewId="0">
      <selection activeCell="A5" sqref="A5:N5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8.42578125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0" style="103" hidden="1" customWidth="1"/>
    <col min="10" max="10" width="9.140625" style="103" hidden="1" customWidth="1"/>
    <col min="11" max="12" width="0" style="103" hidden="1" customWidth="1"/>
    <col min="13" max="14" width="12.5703125" style="120" customWidth="1"/>
    <col min="15" max="16384" width="9.140625" style="103"/>
  </cols>
  <sheetData>
    <row r="1" spans="1:14" ht="25.5" customHeight="1" x14ac:dyDescent="0.2">
      <c r="A1" s="195" t="s">
        <v>69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s="105" customFormat="1" ht="19.5" customHeight="1" x14ac:dyDescent="0.2">
      <c r="A2" s="193" t="s">
        <v>36</v>
      </c>
      <c r="B2" s="193"/>
      <c r="C2" s="193"/>
      <c r="D2" s="193"/>
      <c r="E2" s="104"/>
      <c r="F2" s="104"/>
      <c r="G2" s="104"/>
    </row>
    <row r="3" spans="1:14" s="108" customFormat="1" x14ac:dyDescent="0.2">
      <c r="A3" s="106"/>
      <c r="B3" s="197"/>
      <c r="C3" s="197"/>
      <c r="D3" s="197"/>
      <c r="E3" s="107"/>
      <c r="F3" s="107"/>
    </row>
    <row r="4" spans="1:14" s="108" customFormat="1" ht="15" customHeight="1" x14ac:dyDescent="0.2">
      <c r="A4" s="106"/>
      <c r="B4" s="194"/>
      <c r="C4" s="194"/>
      <c r="D4" s="194"/>
      <c r="E4" s="107"/>
      <c r="F4" s="107"/>
    </row>
    <row r="5" spans="1:14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  <c r="M5" s="157" t="s">
        <v>173</v>
      </c>
      <c r="N5" s="157" t="s">
        <v>174</v>
      </c>
    </row>
    <row r="6" spans="1:14" s="108" customFormat="1" ht="33" customHeight="1" x14ac:dyDescent="0.2">
      <c r="A6" s="130">
        <v>1</v>
      </c>
      <c r="B6" s="67" t="s">
        <v>65</v>
      </c>
      <c r="C6" s="115" t="s">
        <v>4</v>
      </c>
      <c r="D6" s="67">
        <v>30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M6" s="67"/>
      <c r="N6" s="67"/>
    </row>
    <row r="7" spans="1:14" s="122" customFormat="1" ht="33.75" customHeight="1" x14ac:dyDescent="0.2">
      <c r="A7" s="137">
        <v>2</v>
      </c>
      <c r="B7" s="67" t="s">
        <v>39</v>
      </c>
      <c r="C7" s="115" t="s">
        <v>4</v>
      </c>
      <c r="D7" s="67">
        <v>2</v>
      </c>
      <c r="E7" s="116" t="e">
        <f>$D7*#REF!</f>
        <v>#REF!</v>
      </c>
      <c r="F7" s="116" t="e">
        <f>$D7*#REF!</f>
        <v>#REF!</v>
      </c>
      <c r="G7" s="116" t="e">
        <f>$D7*#REF!</f>
        <v>#REF!</v>
      </c>
      <c r="M7" s="67"/>
      <c r="N7" s="67"/>
    </row>
    <row r="8" spans="1:14" s="108" customFormat="1" ht="38.25" x14ac:dyDescent="0.2">
      <c r="A8" s="130">
        <v>3</v>
      </c>
      <c r="B8" s="28" t="s">
        <v>30</v>
      </c>
      <c r="C8" s="27" t="s">
        <v>3</v>
      </c>
      <c r="D8" s="32">
        <v>32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103"/>
      <c r="J8" s="112"/>
      <c r="K8" s="112"/>
      <c r="L8" s="103"/>
      <c r="M8" s="32"/>
      <c r="N8" s="32"/>
    </row>
    <row r="9" spans="1:14" ht="38.25" customHeight="1" x14ac:dyDescent="0.2">
      <c r="A9" s="130">
        <v>4</v>
      </c>
      <c r="B9" s="12" t="s">
        <v>162</v>
      </c>
      <c r="C9" s="123" t="s">
        <v>2</v>
      </c>
      <c r="D9" s="19">
        <v>25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J9" s="112"/>
      <c r="K9" s="112"/>
      <c r="M9" s="19"/>
      <c r="N9" s="19"/>
    </row>
    <row r="10" spans="1:14" ht="34.5" customHeight="1" x14ac:dyDescent="0.2">
      <c r="A10" s="188">
        <v>5</v>
      </c>
      <c r="B10" s="12" t="s">
        <v>163</v>
      </c>
      <c r="C10" s="123" t="s">
        <v>2</v>
      </c>
      <c r="D10" s="12">
        <v>25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J10" s="112"/>
      <c r="K10" s="112"/>
      <c r="M10" s="12"/>
      <c r="N10" s="12"/>
    </row>
    <row r="11" spans="1:14" x14ac:dyDescent="0.2">
      <c r="A11" s="188"/>
      <c r="B11" s="15" t="s">
        <v>45</v>
      </c>
      <c r="C11" s="131" t="s">
        <v>2</v>
      </c>
      <c r="D11" s="20">
        <v>25.5</v>
      </c>
      <c r="E11" s="20"/>
      <c r="F11" s="20"/>
      <c r="G11" s="20"/>
      <c r="J11" s="112"/>
      <c r="K11" s="112"/>
      <c r="M11" s="20"/>
      <c r="N11" s="20"/>
    </row>
    <row r="12" spans="1:14" ht="9" customHeight="1" x14ac:dyDescent="0.2">
      <c r="A12" s="188"/>
      <c r="B12" s="16"/>
      <c r="C12" s="124"/>
      <c r="D12" s="16"/>
      <c r="E12" s="21"/>
      <c r="F12" s="21"/>
      <c r="G12" s="21"/>
      <c r="J12" s="112"/>
      <c r="K12" s="112"/>
      <c r="M12" s="16"/>
      <c r="N12" s="16"/>
    </row>
    <row r="13" spans="1:14" x14ac:dyDescent="0.2">
      <c r="A13" s="186">
        <v>6</v>
      </c>
      <c r="B13" s="44" t="s">
        <v>175</v>
      </c>
      <c r="C13" s="123" t="s">
        <v>2</v>
      </c>
      <c r="D13" s="63">
        <v>1200</v>
      </c>
      <c r="E13" s="111" t="e">
        <f>$D13*#REF!</f>
        <v>#REF!</v>
      </c>
      <c r="F13" s="111" t="e">
        <f>$D13*#REF!</f>
        <v>#REF!</v>
      </c>
      <c r="G13" s="111" t="e">
        <f>$D13*#REF!</f>
        <v>#REF!</v>
      </c>
      <c r="J13" s="112"/>
      <c r="K13" s="112"/>
      <c r="M13" s="63"/>
      <c r="N13" s="63"/>
    </row>
    <row r="14" spans="1:14" x14ac:dyDescent="0.2">
      <c r="A14" s="187"/>
      <c r="B14" s="16"/>
      <c r="C14" s="124"/>
      <c r="D14" s="16"/>
      <c r="E14" s="113"/>
      <c r="F14" s="113"/>
      <c r="G14" s="113"/>
      <c r="H14" s="102"/>
      <c r="J14" s="112"/>
      <c r="K14" s="112"/>
      <c r="M14" s="16"/>
      <c r="N14" s="16"/>
    </row>
    <row r="15" spans="1:14" ht="25.5" x14ac:dyDescent="0.2">
      <c r="A15" s="188">
        <v>7</v>
      </c>
      <c r="B15" s="12" t="s">
        <v>13</v>
      </c>
      <c r="C15" s="123" t="s">
        <v>2</v>
      </c>
      <c r="D15" s="62">
        <v>1500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J15" s="112"/>
      <c r="K15" s="112"/>
      <c r="M15" s="62"/>
      <c r="N15" s="62"/>
    </row>
    <row r="16" spans="1:14" x14ac:dyDescent="0.2">
      <c r="A16" s="188"/>
      <c r="B16" s="15" t="s">
        <v>14</v>
      </c>
      <c r="C16" s="131" t="s">
        <v>2</v>
      </c>
      <c r="D16" s="57">
        <v>1530</v>
      </c>
      <c r="E16" s="20"/>
      <c r="F16" s="20"/>
      <c r="G16" s="20"/>
      <c r="J16" s="112"/>
      <c r="K16" s="112"/>
      <c r="M16" s="57"/>
      <c r="N16" s="57"/>
    </row>
    <row r="17" spans="1:14" s="108" customFormat="1" x14ac:dyDescent="0.2">
      <c r="A17" s="188"/>
      <c r="B17" s="59" t="s">
        <v>23</v>
      </c>
      <c r="C17" s="135" t="s">
        <v>4</v>
      </c>
      <c r="D17" s="61">
        <v>90</v>
      </c>
      <c r="F17" s="138"/>
      <c r="G17" s="138"/>
      <c r="H17" s="103"/>
      <c r="I17" s="103"/>
      <c r="J17" s="112"/>
      <c r="K17" s="112"/>
      <c r="L17" s="103"/>
      <c r="M17" s="61"/>
      <c r="N17" s="61"/>
    </row>
    <row r="18" spans="1:14" ht="9.75" customHeight="1" x14ac:dyDescent="0.2">
      <c r="A18" s="188"/>
      <c r="B18" s="16"/>
      <c r="C18" s="124"/>
      <c r="D18" s="16"/>
      <c r="E18" s="21"/>
      <c r="F18" s="21"/>
      <c r="G18" s="21"/>
      <c r="J18" s="112"/>
      <c r="K18" s="112"/>
      <c r="M18" s="16"/>
      <c r="N18" s="16"/>
    </row>
    <row r="19" spans="1:14" ht="25.5" x14ac:dyDescent="0.2">
      <c r="A19" s="188">
        <v>8</v>
      </c>
      <c r="B19" s="12" t="s">
        <v>49</v>
      </c>
      <c r="C19" s="123" t="s">
        <v>2</v>
      </c>
      <c r="D19" s="62">
        <v>100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J19" s="112"/>
      <c r="K19" s="112"/>
      <c r="M19" s="62"/>
      <c r="N19" s="62"/>
    </row>
    <row r="20" spans="1:14" x14ac:dyDescent="0.2">
      <c r="A20" s="188"/>
      <c r="B20" s="15" t="s">
        <v>40</v>
      </c>
      <c r="C20" s="131" t="s">
        <v>2</v>
      </c>
      <c r="D20" s="57">
        <v>102</v>
      </c>
      <c r="E20" s="20"/>
      <c r="F20" s="20"/>
      <c r="G20" s="20"/>
      <c r="J20" s="112"/>
      <c r="K20" s="112"/>
      <c r="M20" s="57"/>
      <c r="N20" s="57"/>
    </row>
    <row r="21" spans="1:14" ht="9.75" customHeight="1" x14ac:dyDescent="0.2">
      <c r="A21" s="188"/>
      <c r="B21" s="16"/>
      <c r="C21" s="124"/>
      <c r="D21" s="16"/>
      <c r="E21" s="21"/>
      <c r="F21" s="21"/>
      <c r="G21" s="21"/>
      <c r="J21" s="112"/>
      <c r="K21" s="112"/>
      <c r="M21" s="16"/>
      <c r="N21" s="16"/>
    </row>
    <row r="22" spans="1:14" s="108" customFormat="1" ht="24" customHeight="1" x14ac:dyDescent="0.2">
      <c r="A22" s="126"/>
      <c r="B22" s="36" t="s">
        <v>27</v>
      </c>
      <c r="C22" s="134" t="s">
        <v>4</v>
      </c>
      <c r="D22" s="68">
        <v>200</v>
      </c>
      <c r="E22" s="139"/>
      <c r="F22" s="139"/>
      <c r="G22" s="19" t="e">
        <f>$D22*#REF!</f>
        <v>#REF!</v>
      </c>
      <c r="M22" s="68"/>
      <c r="N22" s="68"/>
    </row>
    <row r="23" spans="1:14" s="122" customFormat="1" x14ac:dyDescent="0.2">
      <c r="A23" s="126"/>
      <c r="B23" s="32" t="s">
        <v>28</v>
      </c>
      <c r="C23" s="46" t="s">
        <v>4</v>
      </c>
      <c r="D23" s="85">
        <v>10</v>
      </c>
      <c r="E23" s="140"/>
      <c r="F23" s="140"/>
      <c r="G23" s="19" t="e">
        <f>$D23*#REF!</f>
        <v>#REF!</v>
      </c>
      <c r="M23" s="85"/>
      <c r="N23" s="85"/>
    </row>
    <row r="24" spans="1:14" s="108" customFormat="1" x14ac:dyDescent="0.2">
      <c r="A24" s="126"/>
      <c r="B24" s="36" t="s">
        <v>29</v>
      </c>
      <c r="C24" s="134" t="s">
        <v>4</v>
      </c>
      <c r="D24" s="68">
        <v>200</v>
      </c>
      <c r="E24" s="114"/>
      <c r="F24" s="114"/>
      <c r="G24" s="19" t="e">
        <f>$D24*#REF!</f>
        <v>#REF!</v>
      </c>
      <c r="M24" s="68"/>
      <c r="N24" s="68"/>
    </row>
    <row r="25" spans="1:14" s="108" customFormat="1" ht="9.75" customHeight="1" x14ac:dyDescent="0.2">
      <c r="A25" s="127"/>
      <c r="B25" s="30"/>
      <c r="C25" s="136"/>
      <c r="D25" s="41"/>
      <c r="E25" s="117"/>
      <c r="F25" s="117"/>
      <c r="G25" s="117"/>
      <c r="M25" s="41"/>
      <c r="N25" s="41"/>
    </row>
    <row r="26" spans="1:14" s="108" customFormat="1" ht="21.75" customHeight="1" x14ac:dyDescent="0.2">
      <c r="A26" s="189">
        <v>9</v>
      </c>
      <c r="B26" s="34" t="s">
        <v>47</v>
      </c>
      <c r="C26" s="33" t="s">
        <v>2</v>
      </c>
      <c r="D26" s="35">
        <v>33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103"/>
      <c r="I26" s="103"/>
      <c r="J26" s="112"/>
      <c r="K26" s="112"/>
      <c r="L26" s="103"/>
      <c r="M26" s="35"/>
      <c r="N26" s="35"/>
    </row>
    <row r="27" spans="1:14" s="108" customFormat="1" ht="18" customHeight="1" x14ac:dyDescent="0.2">
      <c r="A27" s="190"/>
      <c r="B27" s="24" t="s">
        <v>25</v>
      </c>
      <c r="C27" s="135" t="s">
        <v>2</v>
      </c>
      <c r="D27" s="37">
        <v>15.180000000000001</v>
      </c>
      <c r="E27" s="114"/>
      <c r="F27" s="114"/>
      <c r="G27" s="114"/>
      <c r="H27" s="103"/>
      <c r="I27" s="103"/>
      <c r="J27" s="112"/>
      <c r="K27" s="112"/>
      <c r="L27" s="103"/>
      <c r="M27" s="37"/>
      <c r="N27" s="37"/>
    </row>
    <row r="28" spans="1:14" s="108" customFormat="1" ht="18.75" customHeight="1" x14ac:dyDescent="0.2">
      <c r="A28" s="190"/>
      <c r="B28" s="24" t="s">
        <v>15</v>
      </c>
      <c r="C28" s="135" t="s">
        <v>2</v>
      </c>
      <c r="D28" s="37">
        <v>7.5900000000000007</v>
      </c>
      <c r="E28" s="114"/>
      <c r="F28" s="114"/>
      <c r="G28" s="114"/>
      <c r="H28" s="103"/>
      <c r="I28" s="103"/>
      <c r="J28" s="112"/>
      <c r="K28" s="112"/>
      <c r="L28" s="103"/>
      <c r="M28" s="37"/>
      <c r="N28" s="37"/>
    </row>
    <row r="29" spans="1:14" s="108" customFormat="1" ht="17.25" customHeight="1" x14ac:dyDescent="0.2">
      <c r="A29" s="190"/>
      <c r="B29" s="24" t="s">
        <v>16</v>
      </c>
      <c r="C29" s="135" t="s">
        <v>2</v>
      </c>
      <c r="D29" s="37">
        <v>9.9</v>
      </c>
      <c r="E29" s="114"/>
      <c r="F29" s="114"/>
      <c r="G29" s="114"/>
      <c r="H29" s="103"/>
      <c r="I29" s="103"/>
      <c r="J29" s="112"/>
      <c r="K29" s="112"/>
      <c r="L29" s="103"/>
      <c r="M29" s="37"/>
      <c r="N29" s="37"/>
    </row>
    <row r="30" spans="1:14" s="108" customFormat="1" x14ac:dyDescent="0.2">
      <c r="A30" s="191"/>
      <c r="B30" s="30"/>
      <c r="C30" s="136"/>
      <c r="D30" s="41"/>
      <c r="E30" s="117"/>
      <c r="F30" s="117"/>
      <c r="G30" s="117"/>
      <c r="H30" s="103"/>
      <c r="I30" s="103"/>
      <c r="J30" s="112"/>
      <c r="K30" s="112"/>
      <c r="L30" s="103"/>
      <c r="M30" s="41"/>
      <c r="N30" s="41"/>
    </row>
    <row r="31" spans="1:14" s="108" customFormat="1" ht="25.5" x14ac:dyDescent="0.2">
      <c r="A31" s="189">
        <v>10</v>
      </c>
      <c r="B31" s="44" t="s">
        <v>41</v>
      </c>
      <c r="C31" s="33" t="s">
        <v>2</v>
      </c>
      <c r="D31" s="35">
        <v>20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03"/>
      <c r="I31" s="103"/>
      <c r="J31" s="112"/>
      <c r="K31" s="112"/>
      <c r="L31" s="103"/>
      <c r="M31" s="35"/>
      <c r="N31" s="35"/>
    </row>
    <row r="32" spans="1:14" s="108" customFormat="1" ht="21" customHeight="1" x14ac:dyDescent="0.2">
      <c r="A32" s="190"/>
      <c r="B32" s="24" t="s">
        <v>42</v>
      </c>
      <c r="C32" s="135" t="s">
        <v>2</v>
      </c>
      <c r="D32" s="37">
        <v>20</v>
      </c>
      <c r="E32" s="114"/>
      <c r="F32" s="114"/>
      <c r="G32" s="114"/>
      <c r="H32" s="103"/>
      <c r="I32" s="103"/>
      <c r="J32" s="112"/>
      <c r="K32" s="112"/>
      <c r="L32" s="103"/>
      <c r="M32" s="37"/>
      <c r="N32" s="37"/>
    </row>
    <row r="33" spans="1:14" s="108" customFormat="1" x14ac:dyDescent="0.2">
      <c r="A33" s="190"/>
      <c r="B33" s="24" t="s">
        <v>43</v>
      </c>
      <c r="C33" s="135" t="s">
        <v>4</v>
      </c>
      <c r="D33" s="37">
        <v>20</v>
      </c>
      <c r="E33" s="114"/>
      <c r="F33" s="114"/>
      <c r="G33" s="114"/>
      <c r="H33" s="103"/>
      <c r="I33" s="103"/>
      <c r="J33" s="112"/>
      <c r="K33" s="112"/>
      <c r="L33" s="103"/>
      <c r="M33" s="37"/>
      <c r="N33" s="37"/>
    </row>
    <row r="34" spans="1:14" s="108" customFormat="1" ht="10.5" customHeight="1" x14ac:dyDescent="0.2">
      <c r="A34" s="127"/>
      <c r="B34" s="30"/>
      <c r="C34" s="136"/>
      <c r="D34" s="41"/>
      <c r="E34" s="117"/>
      <c r="F34" s="117"/>
      <c r="G34" s="117"/>
      <c r="H34" s="103"/>
      <c r="I34" s="103"/>
      <c r="J34" s="112"/>
      <c r="K34" s="112"/>
      <c r="L34" s="103"/>
      <c r="M34" s="41"/>
      <c r="N34" s="41"/>
    </row>
    <row r="35" spans="1:14" s="108" customFormat="1" ht="25.5" x14ac:dyDescent="0.2">
      <c r="A35" s="189">
        <f>A31+1</f>
        <v>11</v>
      </c>
      <c r="B35" s="44" t="s">
        <v>19</v>
      </c>
      <c r="C35" s="33" t="s">
        <v>2</v>
      </c>
      <c r="D35" s="35">
        <v>10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103"/>
      <c r="J35" s="112"/>
      <c r="K35" s="112"/>
      <c r="L35" s="103"/>
      <c r="M35" s="35"/>
      <c r="N35" s="35"/>
    </row>
    <row r="36" spans="1:14" s="108" customFormat="1" ht="21" customHeight="1" x14ac:dyDescent="0.2">
      <c r="A36" s="190"/>
      <c r="B36" s="24" t="s">
        <v>20</v>
      </c>
      <c r="C36" s="135" t="s">
        <v>2</v>
      </c>
      <c r="D36" s="37">
        <v>10</v>
      </c>
      <c r="E36" s="114"/>
      <c r="F36" s="114"/>
      <c r="G36" s="114"/>
      <c r="H36" s="103"/>
      <c r="I36" s="103"/>
      <c r="J36" s="103"/>
      <c r="M36" s="37"/>
      <c r="N36" s="37"/>
    </row>
    <row r="37" spans="1:14" s="108" customFormat="1" x14ac:dyDescent="0.2">
      <c r="A37" s="190"/>
      <c r="B37" s="24" t="s">
        <v>22</v>
      </c>
      <c r="C37" s="135" t="s">
        <v>4</v>
      </c>
      <c r="D37" s="37">
        <v>10</v>
      </c>
      <c r="E37" s="114"/>
      <c r="F37" s="114"/>
      <c r="G37" s="114"/>
      <c r="H37" s="103"/>
      <c r="I37" s="103"/>
      <c r="J37" s="103"/>
      <c r="M37" s="37"/>
      <c r="N37" s="37"/>
    </row>
    <row r="38" spans="1:14" s="108" customFormat="1" ht="17.25" customHeight="1" x14ac:dyDescent="0.2">
      <c r="A38" s="127"/>
      <c r="B38" s="30"/>
      <c r="C38" s="136"/>
      <c r="D38" s="41"/>
      <c r="E38" s="117"/>
      <c r="F38" s="117"/>
      <c r="G38" s="117"/>
      <c r="H38" s="103"/>
      <c r="I38" s="103"/>
      <c r="J38" s="103"/>
      <c r="M38" s="41"/>
      <c r="N38" s="41"/>
    </row>
    <row r="39" spans="1:14" s="108" customFormat="1" ht="19.5" customHeight="1" x14ac:dyDescent="0.2">
      <c r="A39" s="189">
        <v>12</v>
      </c>
      <c r="B39" s="56" t="s">
        <v>71</v>
      </c>
      <c r="C39" s="27" t="s">
        <v>3</v>
      </c>
      <c r="D39" s="31">
        <v>1</v>
      </c>
      <c r="E39" s="60" t="e">
        <f>$D39*#REF!</f>
        <v>#REF!</v>
      </c>
      <c r="F39" s="60" t="e">
        <f>$D39*#REF!</f>
        <v>#REF!</v>
      </c>
      <c r="G39" s="60" t="e">
        <f>$D39*#REF!</f>
        <v>#REF!</v>
      </c>
      <c r="H39" s="103"/>
      <c r="I39" s="103"/>
      <c r="J39" s="112"/>
      <c r="K39" s="112"/>
      <c r="L39" s="103"/>
      <c r="M39" s="31"/>
      <c r="N39" s="31"/>
    </row>
    <row r="40" spans="1:14" ht="21" customHeight="1" x14ac:dyDescent="0.2">
      <c r="A40" s="190"/>
      <c r="B40" s="15" t="s">
        <v>74</v>
      </c>
      <c r="C40" s="131" t="s">
        <v>4</v>
      </c>
      <c r="D40" s="15">
        <v>1</v>
      </c>
      <c r="E40" s="80"/>
      <c r="F40" s="80"/>
      <c r="G40" s="80"/>
      <c r="J40" s="112"/>
      <c r="K40" s="112"/>
      <c r="M40" s="15"/>
      <c r="N40" s="15"/>
    </row>
    <row r="41" spans="1:14" s="108" customFormat="1" ht="11.25" customHeight="1" x14ac:dyDescent="0.2">
      <c r="A41" s="191"/>
      <c r="B41" s="127"/>
      <c r="C41" s="9"/>
      <c r="D41" s="10"/>
      <c r="E41" s="82"/>
      <c r="F41" s="82"/>
      <c r="G41" s="82"/>
      <c r="H41" s="103"/>
      <c r="I41" s="103"/>
      <c r="J41" s="112"/>
      <c r="K41" s="112"/>
      <c r="L41" s="103"/>
      <c r="M41" s="10"/>
      <c r="N41" s="10"/>
    </row>
    <row r="42" spans="1:14" s="108" customFormat="1" ht="25.5" x14ac:dyDescent="0.2">
      <c r="A42" s="192">
        <v>13</v>
      </c>
      <c r="B42" s="44" t="s">
        <v>176</v>
      </c>
      <c r="C42" s="33" t="s">
        <v>3</v>
      </c>
      <c r="D42" s="35">
        <v>2</v>
      </c>
      <c r="E42" s="60" t="e">
        <f>$D42*#REF!</f>
        <v>#REF!</v>
      </c>
      <c r="F42" s="60" t="e">
        <f>$D42*#REF!</f>
        <v>#REF!</v>
      </c>
      <c r="G42" s="60" t="e">
        <f>$D42*#REF!</f>
        <v>#REF!</v>
      </c>
      <c r="H42" s="103"/>
      <c r="I42" s="103"/>
      <c r="J42" s="112"/>
      <c r="K42" s="112"/>
      <c r="M42" s="35"/>
      <c r="N42" s="35"/>
    </row>
    <row r="43" spans="1:14" s="108" customFormat="1" x14ac:dyDescent="0.2">
      <c r="A43" s="192"/>
      <c r="B43" s="8"/>
      <c r="C43" s="58"/>
      <c r="D43" s="40"/>
      <c r="E43" s="141"/>
      <c r="F43" s="141"/>
      <c r="G43" s="141"/>
      <c r="H43" s="103"/>
      <c r="I43" s="103"/>
      <c r="J43" s="112"/>
      <c r="K43" s="112"/>
      <c r="M43" s="40"/>
      <c r="N43" s="40"/>
    </row>
    <row r="44" spans="1:14" s="108" customFormat="1" ht="30.75" customHeight="1" x14ac:dyDescent="0.2">
      <c r="A44" s="189">
        <v>14</v>
      </c>
      <c r="B44" s="34" t="s">
        <v>83</v>
      </c>
      <c r="C44" s="33" t="s">
        <v>3</v>
      </c>
      <c r="D44" s="35">
        <v>1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103"/>
      <c r="I44" s="103"/>
      <c r="J44" s="112"/>
      <c r="K44" s="112"/>
      <c r="L44" s="103"/>
      <c r="M44" s="35"/>
      <c r="N44" s="35"/>
    </row>
    <row r="45" spans="1:14" s="108" customFormat="1" ht="36.75" customHeight="1" x14ac:dyDescent="0.2">
      <c r="A45" s="190"/>
      <c r="B45" s="25" t="s">
        <v>84</v>
      </c>
      <c r="C45" s="135" t="s">
        <v>3</v>
      </c>
      <c r="D45" s="37">
        <v>1</v>
      </c>
      <c r="E45" s="114"/>
      <c r="F45" s="114"/>
      <c r="G45" s="114"/>
      <c r="H45" s="103"/>
      <c r="I45" s="103"/>
      <c r="J45" s="112"/>
      <c r="K45" s="112"/>
      <c r="L45" s="103"/>
      <c r="M45" s="37"/>
      <c r="N45" s="37"/>
    </row>
    <row r="46" spans="1:14" s="108" customFormat="1" x14ac:dyDescent="0.2">
      <c r="A46" s="191"/>
      <c r="B46" s="30"/>
      <c r="C46" s="136"/>
      <c r="D46" s="41"/>
      <c r="E46" s="117"/>
      <c r="F46" s="117"/>
      <c r="G46" s="117"/>
      <c r="H46" s="103"/>
      <c r="I46" s="103"/>
      <c r="J46" s="112"/>
      <c r="K46" s="112"/>
      <c r="L46" s="103"/>
      <c r="M46" s="41"/>
      <c r="N46" s="41"/>
    </row>
    <row r="47" spans="1:14" ht="34.5" customHeight="1" x14ac:dyDescent="0.2">
      <c r="A47" s="192">
        <v>15</v>
      </c>
      <c r="B47" s="12" t="s">
        <v>164</v>
      </c>
      <c r="C47" s="123" t="s">
        <v>4</v>
      </c>
      <c r="D47" s="13">
        <v>8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J47" s="112"/>
      <c r="K47" s="112"/>
      <c r="M47" s="13"/>
      <c r="N47" s="13"/>
    </row>
    <row r="48" spans="1:14" ht="9.75" customHeight="1" x14ac:dyDescent="0.2">
      <c r="A48" s="192"/>
      <c r="B48" s="16"/>
      <c r="C48" s="124"/>
      <c r="D48" s="16"/>
      <c r="E48" s="21"/>
      <c r="F48" s="20"/>
      <c r="G48" s="20"/>
      <c r="J48" s="112"/>
      <c r="K48" s="112"/>
      <c r="M48" s="16"/>
      <c r="N48" s="16"/>
    </row>
    <row r="49" spans="1:14" ht="36" customHeight="1" x14ac:dyDescent="0.2">
      <c r="A49" s="186">
        <v>16</v>
      </c>
      <c r="B49" s="18" t="s">
        <v>34</v>
      </c>
      <c r="C49" s="131" t="s">
        <v>12</v>
      </c>
      <c r="D49" s="12">
        <v>1.6E-2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J49" s="112"/>
      <c r="K49" s="112"/>
      <c r="M49" s="12"/>
      <c r="N49" s="12"/>
    </row>
    <row r="50" spans="1:14" ht="14.25" x14ac:dyDescent="0.2">
      <c r="A50" s="196"/>
      <c r="B50" s="15" t="s">
        <v>35</v>
      </c>
      <c r="C50" s="131" t="s">
        <v>12</v>
      </c>
      <c r="D50" s="88">
        <v>1.6320000000000001E-2</v>
      </c>
      <c r="E50" s="20"/>
      <c r="F50" s="20"/>
      <c r="G50" s="20"/>
      <c r="J50" s="112"/>
      <c r="K50" s="112"/>
      <c r="M50" s="88"/>
      <c r="N50" s="88"/>
    </row>
    <row r="51" spans="1:14" ht="15" customHeight="1" x14ac:dyDescent="0.2">
      <c r="A51" s="187"/>
      <c r="B51" s="15"/>
      <c r="C51" s="131"/>
      <c r="D51" s="15"/>
      <c r="E51" s="20"/>
      <c r="F51" s="20"/>
      <c r="G51" s="20"/>
      <c r="J51" s="112"/>
      <c r="K51" s="112"/>
      <c r="M51" s="15"/>
      <c r="N51" s="15"/>
    </row>
    <row r="52" spans="1:14" s="108" customFormat="1" ht="29.25" customHeight="1" x14ac:dyDescent="0.2">
      <c r="A52" s="189">
        <v>17</v>
      </c>
      <c r="B52" s="73" t="s">
        <v>177</v>
      </c>
      <c r="C52" s="27" t="s">
        <v>3</v>
      </c>
      <c r="D52" s="31">
        <v>1</v>
      </c>
      <c r="E52" s="60" t="e">
        <f>$D52*#REF!</f>
        <v>#REF!</v>
      </c>
      <c r="F52" s="60" t="e">
        <f>$D52*#REF!</f>
        <v>#REF!</v>
      </c>
      <c r="G52" s="60" t="e">
        <f>$D52*#REF!</f>
        <v>#REF!</v>
      </c>
      <c r="H52" s="103" t="e">
        <f t="shared" ref="H52:H53" si="0">E52*1.62659</f>
        <v>#REF!</v>
      </c>
      <c r="I52" s="103" t="e">
        <f t="shared" ref="I52:I53" si="1">F52*2.7375</f>
        <v>#REF!</v>
      </c>
      <c r="J52" s="112" t="e">
        <f>#REF!-H52-I52</f>
        <v>#REF!</v>
      </c>
      <c r="K52" s="112" t="e">
        <f t="shared" ref="K52:K53" si="2">H52+I52+J52</f>
        <v>#REF!</v>
      </c>
      <c r="L52" s="103" t="e">
        <f>D52*#REF!</f>
        <v>#REF!</v>
      </c>
      <c r="M52" s="31"/>
      <c r="N52" s="31"/>
    </row>
    <row r="53" spans="1:14" ht="30" customHeight="1" x14ac:dyDescent="0.2">
      <c r="A53" s="190"/>
      <c r="B53" s="15"/>
      <c r="C53" s="131"/>
      <c r="D53" s="15"/>
      <c r="E53" s="80"/>
      <c r="F53" s="80"/>
      <c r="G53" s="80"/>
      <c r="H53" s="103">
        <f t="shared" si="0"/>
        <v>0</v>
      </c>
      <c r="I53" s="103">
        <f t="shared" si="1"/>
        <v>0</v>
      </c>
      <c r="J53" s="112" t="e">
        <f>#REF!-H53-I53</f>
        <v>#REF!</v>
      </c>
      <c r="K53" s="112" t="e">
        <f t="shared" si="2"/>
        <v>#REF!</v>
      </c>
      <c r="L53" s="103" t="e">
        <f>D53*#REF!</f>
        <v>#REF!</v>
      </c>
      <c r="M53" s="15"/>
      <c r="N53" s="15"/>
    </row>
    <row r="54" spans="1:14" s="108" customFormat="1" ht="14.25" customHeight="1" x14ac:dyDescent="0.2">
      <c r="A54" s="189">
        <v>18</v>
      </c>
      <c r="B54" s="73" t="s">
        <v>46</v>
      </c>
      <c r="C54" s="27" t="s">
        <v>3</v>
      </c>
      <c r="D54" s="31">
        <v>1</v>
      </c>
      <c r="E54" s="60" t="e">
        <f>$D54*#REF!</f>
        <v>#REF!</v>
      </c>
      <c r="F54" s="60" t="e">
        <f>$D54*#REF!</f>
        <v>#REF!</v>
      </c>
      <c r="G54" s="60" t="e">
        <f>$D54*#REF!</f>
        <v>#REF!</v>
      </c>
      <c r="H54" s="103" t="e">
        <f t="shared" ref="H54:H55" si="3">E54*1.62659</f>
        <v>#REF!</v>
      </c>
      <c r="I54" s="103" t="e">
        <f t="shared" ref="I54:I55" si="4">F54*2.7375</f>
        <v>#REF!</v>
      </c>
      <c r="J54" s="112" t="e">
        <f>#REF!-H54-I54</f>
        <v>#REF!</v>
      </c>
      <c r="K54" s="112" t="e">
        <f t="shared" ref="K54:K55" si="5">H54+I54+J54</f>
        <v>#REF!</v>
      </c>
      <c r="L54" s="103" t="e">
        <f>D54*#REF!</f>
        <v>#REF!</v>
      </c>
      <c r="M54" s="31"/>
      <c r="N54" s="31"/>
    </row>
    <row r="55" spans="1:14" ht="24" customHeight="1" x14ac:dyDescent="0.2">
      <c r="A55" s="190"/>
      <c r="B55" s="15"/>
      <c r="C55" s="131"/>
      <c r="D55" s="15"/>
      <c r="E55" s="80"/>
      <c r="F55" s="80"/>
      <c r="G55" s="80"/>
      <c r="H55" s="103">
        <f t="shared" si="3"/>
        <v>0</v>
      </c>
      <c r="I55" s="103">
        <f t="shared" si="4"/>
        <v>0</v>
      </c>
      <c r="J55" s="112" t="e">
        <f>#REF!-H55-I55</f>
        <v>#REF!</v>
      </c>
      <c r="K55" s="112" t="e">
        <f t="shared" si="5"/>
        <v>#REF!</v>
      </c>
      <c r="L55" s="103" t="e">
        <f>D55*#REF!</f>
        <v>#REF!</v>
      </c>
      <c r="M55" s="15"/>
      <c r="N55" s="15"/>
    </row>
    <row r="56" spans="1:14" s="108" customFormat="1" x14ac:dyDescent="0.2">
      <c r="A56" s="192">
        <v>19</v>
      </c>
      <c r="B56" s="45" t="s">
        <v>165</v>
      </c>
      <c r="C56" s="46" t="s">
        <v>3</v>
      </c>
      <c r="D56" s="31">
        <v>27</v>
      </c>
      <c r="E56" s="19" t="e">
        <f>$D56*#REF!</f>
        <v>#REF!</v>
      </c>
      <c r="F56" s="19" t="e">
        <f>$D56*#REF!</f>
        <v>#REF!</v>
      </c>
      <c r="G56" s="19" t="e">
        <f>$D56*#REF!</f>
        <v>#REF!</v>
      </c>
      <c r="H56" s="103"/>
      <c r="I56" s="103"/>
      <c r="J56" s="112"/>
      <c r="K56" s="112"/>
      <c r="M56" s="31"/>
      <c r="N56" s="31"/>
    </row>
    <row r="57" spans="1:14" s="108" customFormat="1" x14ac:dyDescent="0.2">
      <c r="A57" s="192"/>
      <c r="B57" s="127"/>
      <c r="C57" s="9"/>
      <c r="D57" s="10"/>
      <c r="E57" s="21"/>
      <c r="F57" s="21"/>
      <c r="G57" s="21"/>
      <c r="H57" s="103"/>
      <c r="I57" s="103"/>
      <c r="J57" s="112"/>
      <c r="K57" s="112"/>
      <c r="M57" s="10"/>
      <c r="N57" s="10"/>
    </row>
    <row r="58" spans="1:14" ht="27.75" customHeight="1" x14ac:dyDescent="0.2">
      <c r="A58" s="192">
        <v>20</v>
      </c>
      <c r="B58" s="69" t="s">
        <v>166</v>
      </c>
      <c r="C58" s="93" t="s">
        <v>4</v>
      </c>
      <c r="D58" s="142">
        <v>27</v>
      </c>
      <c r="E58" s="19" t="e">
        <f>$D58*#REF!</f>
        <v>#REF!</v>
      </c>
      <c r="F58" s="19" t="e">
        <f>$D58*#REF!</f>
        <v>#REF!</v>
      </c>
      <c r="G58" s="19" t="e">
        <f>$D58*#REF!</f>
        <v>#REF!</v>
      </c>
      <c r="M58" s="142"/>
      <c r="N58" s="142"/>
    </row>
    <row r="59" spans="1:14" ht="9" customHeight="1" x14ac:dyDescent="0.2">
      <c r="A59" s="192"/>
      <c r="B59" s="143"/>
      <c r="C59" s="137"/>
      <c r="D59" s="143"/>
      <c r="E59" s="19"/>
      <c r="F59" s="19"/>
      <c r="G59" s="19"/>
      <c r="M59" s="143"/>
      <c r="N59" s="143"/>
    </row>
    <row r="60" spans="1:14" s="108" customFormat="1" x14ac:dyDescent="0.2">
      <c r="A60" s="130">
        <v>21</v>
      </c>
      <c r="B60" s="84" t="s">
        <v>5</v>
      </c>
      <c r="C60" s="46" t="s">
        <v>3</v>
      </c>
      <c r="D60" s="31">
        <v>29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H60" s="103"/>
      <c r="I60" s="103"/>
      <c r="J60" s="112"/>
      <c r="K60" s="112"/>
      <c r="L60" s="103"/>
      <c r="M60" s="31"/>
      <c r="N60" s="31"/>
    </row>
    <row r="61" spans="1:14" s="108" customFormat="1" x14ac:dyDescent="0.2">
      <c r="A61" s="130">
        <v>22</v>
      </c>
      <c r="B61" s="84" t="s">
        <v>24</v>
      </c>
      <c r="C61" s="46" t="s">
        <v>3</v>
      </c>
      <c r="D61" s="31">
        <v>1</v>
      </c>
      <c r="E61" s="19" t="e">
        <f>$D61*#REF!</f>
        <v>#REF!</v>
      </c>
      <c r="F61" s="19" t="e">
        <f>$D61*#REF!</f>
        <v>#REF!</v>
      </c>
      <c r="G61" s="19" t="e">
        <f>$D61*#REF!</f>
        <v>#REF!</v>
      </c>
      <c r="H61" s="103"/>
      <c r="I61" s="103"/>
      <c r="J61" s="112"/>
      <c r="K61" s="112"/>
      <c r="L61" s="103"/>
      <c r="M61" s="31"/>
      <c r="N61" s="31"/>
    </row>
    <row r="62" spans="1:14" s="108" customFormat="1" ht="35.25" customHeight="1" x14ac:dyDescent="0.2">
      <c r="A62" s="130">
        <v>23</v>
      </c>
      <c r="B62" s="28" t="s">
        <v>6</v>
      </c>
      <c r="C62" s="27" t="s">
        <v>3</v>
      </c>
      <c r="D62" s="32">
        <v>30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03"/>
      <c r="I62" s="103"/>
      <c r="J62" s="112"/>
      <c r="K62" s="112"/>
      <c r="L62" s="103"/>
      <c r="M62" s="32"/>
      <c r="N62" s="32"/>
    </row>
    <row r="63" spans="1:14" s="108" customFormat="1" ht="14.25" customHeight="1" x14ac:dyDescent="0.2">
      <c r="B63" s="132" t="s">
        <v>7</v>
      </c>
      <c r="C63" s="133"/>
      <c r="D63" s="53"/>
      <c r="M63" s="53"/>
      <c r="N63" s="53"/>
    </row>
    <row r="64" spans="1:14" s="108" customFormat="1" ht="19.5" customHeight="1" x14ac:dyDescent="0.2">
      <c r="A64" s="49">
        <v>1</v>
      </c>
      <c r="B64" s="50" t="s">
        <v>72</v>
      </c>
      <c r="C64" s="118" t="s">
        <v>3</v>
      </c>
      <c r="D64" s="146">
        <v>29</v>
      </c>
      <c r="M64" s="49"/>
      <c r="N64" s="49"/>
    </row>
    <row r="65" spans="1:14" s="108" customFormat="1" ht="19.5" customHeight="1" x14ac:dyDescent="0.2">
      <c r="A65" s="49">
        <v>2</v>
      </c>
      <c r="B65" s="50" t="s">
        <v>73</v>
      </c>
      <c r="C65" s="118" t="s">
        <v>3</v>
      </c>
      <c r="D65" s="146">
        <v>1</v>
      </c>
      <c r="M65" s="49"/>
      <c r="N65" s="49"/>
    </row>
    <row r="66" spans="1:14" s="108" customFormat="1" x14ac:dyDescent="0.2">
      <c r="A66" s="49">
        <v>3</v>
      </c>
      <c r="B66" s="50" t="s">
        <v>8</v>
      </c>
      <c r="C66" s="118" t="s">
        <v>3</v>
      </c>
      <c r="D66" s="146">
        <v>29</v>
      </c>
      <c r="M66" s="49"/>
      <c r="N66" s="49"/>
    </row>
    <row r="67" spans="1:14" s="108" customFormat="1" x14ac:dyDescent="0.2">
      <c r="A67" s="49">
        <v>4</v>
      </c>
      <c r="B67" s="50" t="s">
        <v>26</v>
      </c>
      <c r="C67" s="118" t="s">
        <v>3</v>
      </c>
      <c r="D67" s="146">
        <v>1</v>
      </c>
      <c r="E67" s="144"/>
      <c r="F67" s="144"/>
      <c r="G67" s="144"/>
      <c r="M67" s="49"/>
      <c r="N67" s="49"/>
    </row>
    <row r="68" spans="1:14" s="108" customFormat="1" x14ac:dyDescent="0.2">
      <c r="A68" s="49">
        <v>5</v>
      </c>
      <c r="B68" s="50" t="s">
        <v>67</v>
      </c>
      <c r="C68" s="118" t="s">
        <v>3</v>
      </c>
      <c r="D68" s="146">
        <v>1</v>
      </c>
      <c r="E68" s="144"/>
      <c r="F68" s="144"/>
      <c r="G68" s="144"/>
      <c r="M68" s="49"/>
      <c r="N68" s="49"/>
    </row>
    <row r="69" spans="1:14" x14ac:dyDescent="0.2">
      <c r="A69" s="147"/>
      <c r="B69" s="148" t="s">
        <v>167</v>
      </c>
      <c r="C69" s="149"/>
      <c r="D69" s="150"/>
      <c r="E69" s="151"/>
      <c r="F69" s="151"/>
      <c r="H69" s="179"/>
      <c r="I69" s="179"/>
      <c r="M69" s="153"/>
      <c r="N69" s="153"/>
    </row>
    <row r="70" spans="1:14" ht="25.5" x14ac:dyDescent="0.2">
      <c r="A70" s="147"/>
      <c r="B70" s="152" t="s">
        <v>168</v>
      </c>
      <c r="C70" s="149"/>
      <c r="D70" s="150"/>
      <c r="E70" s="151"/>
      <c r="F70" s="151"/>
      <c r="H70" s="179"/>
      <c r="I70" s="179"/>
      <c r="M70" s="153"/>
      <c r="N70" s="153"/>
    </row>
    <row r="71" spans="1:14" x14ac:dyDescent="0.2">
      <c r="A71" s="147"/>
      <c r="B71" s="148" t="s">
        <v>167</v>
      </c>
      <c r="C71" s="149"/>
      <c r="D71" s="150"/>
      <c r="E71" s="151"/>
      <c r="F71" s="151"/>
      <c r="H71" s="179"/>
      <c r="I71" s="179"/>
      <c r="M71" s="153"/>
      <c r="N71" s="153"/>
    </row>
    <row r="72" spans="1:14" x14ac:dyDescent="0.2">
      <c r="A72" s="147"/>
      <c r="B72" s="152" t="s">
        <v>169</v>
      </c>
      <c r="C72" s="149"/>
      <c r="D72" s="150"/>
      <c r="E72" s="151"/>
      <c r="F72" s="151"/>
      <c r="H72" s="179"/>
      <c r="I72" s="179"/>
      <c r="M72" s="153"/>
      <c r="N72" s="153"/>
    </row>
  </sheetData>
  <mergeCells count="20">
    <mergeCell ref="A10:A12"/>
    <mergeCell ref="A2:D2"/>
    <mergeCell ref="B3:D3"/>
    <mergeCell ref="B4:D4"/>
    <mergeCell ref="A1:N1"/>
    <mergeCell ref="A35:A37"/>
    <mergeCell ref="A31:A33"/>
    <mergeCell ref="A13:A14"/>
    <mergeCell ref="A15:A18"/>
    <mergeCell ref="A19:A21"/>
    <mergeCell ref="A26:A30"/>
    <mergeCell ref="A58:A59"/>
    <mergeCell ref="A39:A41"/>
    <mergeCell ref="A42:A43"/>
    <mergeCell ref="A44:A46"/>
    <mergeCell ref="A52:A53"/>
    <mergeCell ref="A47:A48"/>
    <mergeCell ref="A49:A51"/>
    <mergeCell ref="A54:A55"/>
    <mergeCell ref="A56:A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workbookViewId="0">
      <selection activeCell="A5" sqref="A5:I5"/>
    </sheetView>
  </sheetViews>
  <sheetFormatPr defaultRowHeight="12.75" x14ac:dyDescent="0.2"/>
  <cols>
    <col min="1" max="1" width="6.855468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6" width="9.140625" style="103" hidden="1" customWidth="1"/>
    <col min="7" max="7" width="5.85546875" style="103" hidden="1" customWidth="1"/>
    <col min="8" max="9" width="13.140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75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38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s="108" customFormat="1" ht="33" customHeight="1" x14ac:dyDescent="0.2">
      <c r="A6" s="130">
        <v>1</v>
      </c>
      <c r="B6" s="67" t="s">
        <v>65</v>
      </c>
      <c r="C6" s="115" t="s">
        <v>4</v>
      </c>
      <c r="D6" s="67">
        <v>26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H6" s="67"/>
      <c r="I6" s="67"/>
    </row>
    <row r="7" spans="1:12" s="122" customFormat="1" ht="33.75" customHeight="1" x14ac:dyDescent="0.2">
      <c r="A7" s="137">
        <v>2</v>
      </c>
      <c r="B7" s="67" t="s">
        <v>39</v>
      </c>
      <c r="C7" s="115" t="s">
        <v>4</v>
      </c>
      <c r="D7" s="67">
        <v>2</v>
      </c>
      <c r="E7" s="116" t="e">
        <f>$D7*#REF!</f>
        <v>#REF!</v>
      </c>
      <c r="F7" s="116" t="e">
        <f>$D7*#REF!</f>
        <v>#REF!</v>
      </c>
      <c r="G7" s="116" t="e">
        <f>$D7*#REF!</f>
        <v>#REF!</v>
      </c>
      <c r="H7" s="67"/>
      <c r="I7" s="67"/>
    </row>
    <row r="8" spans="1:12" s="108" customFormat="1" ht="38.25" x14ac:dyDescent="0.2">
      <c r="A8" s="130">
        <v>3</v>
      </c>
      <c r="B8" s="28" t="s">
        <v>30</v>
      </c>
      <c r="C8" s="27" t="s">
        <v>3</v>
      </c>
      <c r="D8" s="32">
        <v>28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2"/>
      <c r="I8" s="32"/>
      <c r="J8" s="112"/>
      <c r="K8" s="112"/>
      <c r="L8" s="103"/>
    </row>
    <row r="9" spans="1:12" ht="38.25" customHeight="1" x14ac:dyDescent="0.2">
      <c r="A9" s="130">
        <v>4</v>
      </c>
      <c r="B9" s="12" t="s">
        <v>162</v>
      </c>
      <c r="C9" s="123" t="s">
        <v>2</v>
      </c>
      <c r="D9" s="19">
        <v>20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19"/>
      <c r="I9" s="19"/>
      <c r="J9" s="112"/>
      <c r="K9" s="112"/>
    </row>
    <row r="10" spans="1:12" ht="34.5" customHeight="1" x14ac:dyDescent="0.2">
      <c r="A10" s="188">
        <v>5</v>
      </c>
      <c r="B10" s="12" t="s">
        <v>163</v>
      </c>
      <c r="C10" s="123" t="s">
        <v>2</v>
      </c>
      <c r="D10" s="12">
        <v>50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12"/>
      <c r="I10" s="12"/>
      <c r="J10" s="112"/>
      <c r="K10" s="112"/>
    </row>
    <row r="11" spans="1:12" x14ac:dyDescent="0.2">
      <c r="A11" s="188"/>
      <c r="B11" s="15" t="s">
        <v>45</v>
      </c>
      <c r="C11" s="131" t="s">
        <v>2</v>
      </c>
      <c r="D11" s="20">
        <v>51</v>
      </c>
      <c r="E11" s="20"/>
      <c r="F11" s="20"/>
      <c r="G11" s="20"/>
      <c r="H11" s="20"/>
      <c r="I11" s="20"/>
      <c r="J11" s="112"/>
      <c r="K11" s="112"/>
    </row>
    <row r="12" spans="1:12" ht="9" customHeight="1" x14ac:dyDescent="0.2">
      <c r="A12" s="188"/>
      <c r="B12" s="16"/>
      <c r="C12" s="124"/>
      <c r="D12" s="16"/>
      <c r="E12" s="21"/>
      <c r="F12" s="21"/>
      <c r="G12" s="21"/>
      <c r="H12" s="16"/>
      <c r="I12" s="16"/>
      <c r="J12" s="112"/>
      <c r="K12" s="112"/>
    </row>
    <row r="13" spans="1:12" ht="34.5" customHeight="1" x14ac:dyDescent="0.2">
      <c r="A13" s="188">
        <v>5</v>
      </c>
      <c r="B13" s="12" t="s">
        <v>163</v>
      </c>
      <c r="C13" s="123" t="s">
        <v>2</v>
      </c>
      <c r="D13" s="12">
        <v>20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  <c r="J13" s="112"/>
      <c r="K13" s="112"/>
    </row>
    <row r="14" spans="1:12" x14ac:dyDescent="0.2">
      <c r="A14" s="188"/>
      <c r="B14" s="15" t="s">
        <v>1</v>
      </c>
      <c r="C14" s="131" t="s">
        <v>2</v>
      </c>
      <c r="D14" s="20">
        <v>20.400000000000002</v>
      </c>
      <c r="E14" s="20"/>
      <c r="F14" s="20"/>
      <c r="G14" s="20"/>
      <c r="H14" s="20"/>
      <c r="I14" s="20"/>
      <c r="J14" s="112"/>
      <c r="K14" s="112"/>
    </row>
    <row r="15" spans="1:12" ht="9" customHeight="1" x14ac:dyDescent="0.2">
      <c r="A15" s="188"/>
      <c r="B15" s="16"/>
      <c r="C15" s="124"/>
      <c r="D15" s="16"/>
      <c r="E15" s="21"/>
      <c r="F15" s="21"/>
      <c r="G15" s="21"/>
      <c r="H15" s="16"/>
      <c r="I15" s="16"/>
      <c r="J15" s="112"/>
      <c r="K15" s="112"/>
    </row>
    <row r="16" spans="1:12" x14ac:dyDescent="0.2">
      <c r="A16" s="186">
        <v>6</v>
      </c>
      <c r="B16" s="44" t="s">
        <v>175</v>
      </c>
      <c r="C16" s="123" t="s">
        <v>2</v>
      </c>
      <c r="D16" s="63">
        <v>800</v>
      </c>
      <c r="E16" s="111" t="e">
        <f>$D16*#REF!</f>
        <v>#REF!</v>
      </c>
      <c r="F16" s="111" t="e">
        <f>$D16*#REF!</f>
        <v>#REF!</v>
      </c>
      <c r="G16" s="111" t="e">
        <f>$D16*#REF!</f>
        <v>#REF!</v>
      </c>
      <c r="H16" s="63"/>
      <c r="I16" s="63"/>
      <c r="J16" s="112"/>
      <c r="K16" s="112"/>
    </row>
    <row r="17" spans="1:12" x14ac:dyDescent="0.2">
      <c r="A17" s="187"/>
      <c r="B17" s="16"/>
      <c r="C17" s="124"/>
      <c r="D17" s="16"/>
      <c r="E17" s="113"/>
      <c r="F17" s="113"/>
      <c r="G17" s="113"/>
      <c r="H17" s="16"/>
      <c r="I17" s="16"/>
      <c r="J17" s="112"/>
      <c r="K17" s="112"/>
    </row>
    <row r="18" spans="1:12" ht="25.5" x14ac:dyDescent="0.2">
      <c r="A18" s="188">
        <v>7</v>
      </c>
      <c r="B18" s="12" t="s">
        <v>13</v>
      </c>
      <c r="C18" s="123" t="s">
        <v>2</v>
      </c>
      <c r="D18" s="62">
        <v>800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62"/>
      <c r="I18" s="62"/>
      <c r="J18" s="112"/>
      <c r="K18" s="112"/>
    </row>
    <row r="19" spans="1:12" x14ac:dyDescent="0.2">
      <c r="A19" s="188"/>
      <c r="B19" s="15" t="s">
        <v>14</v>
      </c>
      <c r="C19" s="131" t="s">
        <v>2</v>
      </c>
      <c r="D19" s="57">
        <v>816</v>
      </c>
      <c r="E19" s="20"/>
      <c r="F19" s="20"/>
      <c r="G19" s="20"/>
      <c r="H19" s="57"/>
      <c r="I19" s="57"/>
      <c r="J19" s="112"/>
      <c r="K19" s="112"/>
    </row>
    <row r="20" spans="1:12" s="108" customFormat="1" x14ac:dyDescent="0.2">
      <c r="A20" s="188"/>
      <c r="B20" s="59" t="s">
        <v>23</v>
      </c>
      <c r="C20" s="135" t="s">
        <v>4</v>
      </c>
      <c r="D20" s="61">
        <v>48</v>
      </c>
      <c r="F20" s="138"/>
      <c r="G20" s="138"/>
      <c r="H20" s="61"/>
      <c r="I20" s="61"/>
      <c r="J20" s="112"/>
      <c r="K20" s="112"/>
      <c r="L20" s="103"/>
    </row>
    <row r="21" spans="1:12" ht="9.75" customHeight="1" x14ac:dyDescent="0.2">
      <c r="A21" s="188"/>
      <c r="B21" s="16"/>
      <c r="C21" s="124"/>
      <c r="D21" s="16"/>
      <c r="E21" s="21"/>
      <c r="F21" s="21"/>
      <c r="G21" s="21"/>
      <c r="H21" s="16"/>
      <c r="I21" s="16"/>
      <c r="J21" s="112"/>
      <c r="K21" s="112"/>
    </row>
    <row r="22" spans="1:12" ht="25.5" x14ac:dyDescent="0.2">
      <c r="A22" s="188">
        <v>8</v>
      </c>
      <c r="B22" s="12" t="s">
        <v>49</v>
      </c>
      <c r="C22" s="123" t="s">
        <v>2</v>
      </c>
      <c r="D22" s="62">
        <v>700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62"/>
      <c r="I22" s="62"/>
      <c r="J22" s="112"/>
      <c r="K22" s="112"/>
    </row>
    <row r="23" spans="1:12" x14ac:dyDescent="0.2">
      <c r="A23" s="188"/>
      <c r="B23" s="15" t="s">
        <v>40</v>
      </c>
      <c r="C23" s="131" t="s">
        <v>2</v>
      </c>
      <c r="D23" s="57">
        <v>714</v>
      </c>
      <c r="E23" s="20"/>
      <c r="F23" s="20"/>
      <c r="G23" s="20"/>
      <c r="H23" s="57"/>
      <c r="I23" s="57"/>
      <c r="J23" s="112"/>
      <c r="K23" s="112"/>
    </row>
    <row r="24" spans="1:12" ht="9.75" customHeight="1" x14ac:dyDescent="0.2">
      <c r="A24" s="188"/>
      <c r="B24" s="16"/>
      <c r="C24" s="124"/>
      <c r="D24" s="16"/>
      <c r="E24" s="21"/>
      <c r="F24" s="21"/>
      <c r="G24" s="21"/>
      <c r="H24" s="16"/>
      <c r="I24" s="16"/>
      <c r="J24" s="112"/>
      <c r="K24" s="112"/>
    </row>
    <row r="25" spans="1:12" s="108" customFormat="1" ht="24" customHeight="1" x14ac:dyDescent="0.2">
      <c r="A25" s="126"/>
      <c r="B25" s="36" t="s">
        <v>27</v>
      </c>
      <c r="C25" s="134" t="s">
        <v>4</v>
      </c>
      <c r="D25" s="68">
        <v>100</v>
      </c>
      <c r="E25" s="139"/>
      <c r="F25" s="139"/>
      <c r="G25" s="19" t="e">
        <f>$D25*#REF!</f>
        <v>#REF!</v>
      </c>
      <c r="H25" s="68"/>
      <c r="I25" s="68"/>
    </row>
    <row r="26" spans="1:12" s="122" customFormat="1" x14ac:dyDescent="0.2">
      <c r="A26" s="126"/>
      <c r="B26" s="32" t="s">
        <v>28</v>
      </c>
      <c r="C26" s="46" t="s">
        <v>4</v>
      </c>
      <c r="D26" s="85">
        <v>10</v>
      </c>
      <c r="E26" s="140"/>
      <c r="F26" s="140"/>
      <c r="G26" s="19" t="e">
        <f>$D26*#REF!</f>
        <v>#REF!</v>
      </c>
      <c r="H26" s="85"/>
      <c r="I26" s="85"/>
    </row>
    <row r="27" spans="1:12" s="108" customFormat="1" x14ac:dyDescent="0.2">
      <c r="A27" s="126"/>
      <c r="B27" s="36" t="s">
        <v>29</v>
      </c>
      <c r="C27" s="134" t="s">
        <v>4</v>
      </c>
      <c r="D27" s="68">
        <v>100</v>
      </c>
      <c r="E27" s="114"/>
      <c r="F27" s="114"/>
      <c r="G27" s="19" t="e">
        <f>$D27*#REF!</f>
        <v>#REF!</v>
      </c>
      <c r="H27" s="68"/>
      <c r="I27" s="68"/>
    </row>
    <row r="28" spans="1:12" s="108" customFormat="1" ht="9.75" customHeight="1" x14ac:dyDescent="0.2">
      <c r="A28" s="127"/>
      <c r="B28" s="30"/>
      <c r="C28" s="136"/>
      <c r="D28" s="41"/>
      <c r="E28" s="117"/>
      <c r="F28" s="117"/>
      <c r="G28" s="117"/>
      <c r="H28" s="41"/>
      <c r="I28" s="41"/>
    </row>
    <row r="29" spans="1:12" s="108" customFormat="1" ht="21.75" customHeight="1" x14ac:dyDescent="0.2">
      <c r="A29" s="189">
        <v>9</v>
      </c>
      <c r="B29" s="34" t="s">
        <v>47</v>
      </c>
      <c r="C29" s="33" t="s">
        <v>2</v>
      </c>
      <c r="D29" s="35">
        <v>30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18" customHeight="1" x14ac:dyDescent="0.2">
      <c r="A30" s="190"/>
      <c r="B30" s="24" t="s">
        <v>25</v>
      </c>
      <c r="C30" s="135" t="s">
        <v>2</v>
      </c>
      <c r="D30" s="37">
        <v>5.0999999999999996</v>
      </c>
      <c r="E30" s="114"/>
      <c r="F30" s="114"/>
      <c r="G30" s="114"/>
      <c r="H30" s="37"/>
      <c r="I30" s="37"/>
      <c r="J30" s="112"/>
      <c r="K30" s="112"/>
      <c r="L30" s="103"/>
    </row>
    <row r="31" spans="1:12" s="108" customFormat="1" ht="18.75" customHeight="1" x14ac:dyDescent="0.2">
      <c r="A31" s="190"/>
      <c r="B31" s="24" t="s">
        <v>15</v>
      </c>
      <c r="C31" s="135" t="s">
        <v>2</v>
      </c>
      <c r="D31" s="37">
        <v>5.0999999999999996</v>
      </c>
      <c r="E31" s="114"/>
      <c r="F31" s="114"/>
      <c r="G31" s="114"/>
      <c r="H31" s="37"/>
      <c r="I31" s="37"/>
      <c r="J31" s="112"/>
      <c r="K31" s="112"/>
      <c r="L31" s="103"/>
    </row>
    <row r="32" spans="1:12" s="108" customFormat="1" ht="17.25" customHeight="1" x14ac:dyDescent="0.2">
      <c r="A32" s="190"/>
      <c r="B32" s="24" t="s">
        <v>16</v>
      </c>
      <c r="C32" s="135" t="s">
        <v>2</v>
      </c>
      <c r="D32" s="37">
        <v>20.099999999999998</v>
      </c>
      <c r="E32" s="114"/>
      <c r="F32" s="114"/>
      <c r="G32" s="114"/>
      <c r="H32" s="37"/>
      <c r="I32" s="37"/>
      <c r="J32" s="112"/>
      <c r="K32" s="112"/>
      <c r="L32" s="103"/>
    </row>
    <row r="33" spans="1:12" s="108" customFormat="1" x14ac:dyDescent="0.2">
      <c r="A33" s="191"/>
      <c r="B33" s="30"/>
      <c r="C33" s="136"/>
      <c r="D33" s="41"/>
      <c r="E33" s="117"/>
      <c r="F33" s="117"/>
      <c r="G33" s="117"/>
      <c r="H33" s="41"/>
      <c r="I33" s="41"/>
      <c r="J33" s="112"/>
      <c r="K33" s="112"/>
      <c r="L33" s="103"/>
    </row>
    <row r="34" spans="1:12" s="108" customFormat="1" ht="25.5" x14ac:dyDescent="0.2">
      <c r="A34" s="189">
        <v>10</v>
      </c>
      <c r="B34" s="44" t="s">
        <v>41</v>
      </c>
      <c r="C34" s="33" t="s">
        <v>2</v>
      </c>
      <c r="D34" s="35">
        <v>10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35"/>
      <c r="I34" s="35"/>
      <c r="J34" s="112"/>
      <c r="K34" s="112"/>
      <c r="L34" s="103"/>
    </row>
    <row r="35" spans="1:12" s="108" customFormat="1" ht="21" customHeight="1" x14ac:dyDescent="0.2">
      <c r="A35" s="190"/>
      <c r="B35" s="24" t="s">
        <v>42</v>
      </c>
      <c r="C35" s="135" t="s">
        <v>2</v>
      </c>
      <c r="D35" s="37">
        <v>10</v>
      </c>
      <c r="E35" s="114"/>
      <c r="F35" s="114"/>
      <c r="G35" s="114"/>
      <c r="H35" s="37"/>
      <c r="I35" s="37"/>
      <c r="J35" s="112"/>
      <c r="K35" s="112"/>
      <c r="L35" s="103"/>
    </row>
    <row r="36" spans="1:12" s="108" customFormat="1" x14ac:dyDescent="0.2">
      <c r="A36" s="190"/>
      <c r="B36" s="24" t="s">
        <v>43</v>
      </c>
      <c r="C36" s="135" t="s">
        <v>4</v>
      </c>
      <c r="D36" s="37">
        <v>10</v>
      </c>
      <c r="E36" s="114"/>
      <c r="F36" s="114"/>
      <c r="G36" s="114"/>
      <c r="H36" s="37"/>
      <c r="I36" s="37"/>
      <c r="J36" s="112"/>
      <c r="K36" s="112"/>
      <c r="L36" s="103"/>
    </row>
    <row r="37" spans="1:12" s="108" customFormat="1" ht="10.5" customHeight="1" x14ac:dyDescent="0.2">
      <c r="A37" s="127"/>
      <c r="B37" s="30"/>
      <c r="C37" s="136"/>
      <c r="D37" s="41"/>
      <c r="E37" s="117"/>
      <c r="F37" s="117"/>
      <c r="G37" s="117"/>
      <c r="H37" s="41"/>
      <c r="I37" s="41"/>
      <c r="J37" s="112"/>
      <c r="K37" s="112"/>
      <c r="L37" s="103"/>
    </row>
    <row r="38" spans="1:12" s="108" customFormat="1" ht="25.5" x14ac:dyDescent="0.2">
      <c r="A38" s="189">
        <f>A34+1</f>
        <v>11</v>
      </c>
      <c r="B38" s="44" t="s">
        <v>19</v>
      </c>
      <c r="C38" s="33" t="s">
        <v>2</v>
      </c>
      <c r="D38" s="35">
        <v>10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35"/>
      <c r="I38" s="35"/>
      <c r="J38" s="112"/>
      <c r="K38" s="112"/>
      <c r="L38" s="103"/>
    </row>
    <row r="39" spans="1:12" s="108" customFormat="1" ht="21" customHeight="1" x14ac:dyDescent="0.2">
      <c r="A39" s="190"/>
      <c r="B39" s="24" t="s">
        <v>20</v>
      </c>
      <c r="C39" s="135" t="s">
        <v>2</v>
      </c>
      <c r="D39" s="37">
        <v>10</v>
      </c>
      <c r="E39" s="114"/>
      <c r="F39" s="114"/>
      <c r="G39" s="114"/>
      <c r="H39" s="37"/>
      <c r="I39" s="37"/>
      <c r="J39" s="103"/>
    </row>
    <row r="40" spans="1:12" s="108" customFormat="1" x14ac:dyDescent="0.2">
      <c r="A40" s="190"/>
      <c r="B40" s="24" t="s">
        <v>22</v>
      </c>
      <c r="C40" s="135" t="s">
        <v>4</v>
      </c>
      <c r="D40" s="37">
        <v>10</v>
      </c>
      <c r="E40" s="114"/>
      <c r="F40" s="114"/>
      <c r="G40" s="114"/>
      <c r="H40" s="37"/>
      <c r="I40" s="37"/>
      <c r="J40" s="103"/>
    </row>
    <row r="41" spans="1:12" s="108" customFormat="1" ht="17.25" customHeight="1" x14ac:dyDescent="0.2">
      <c r="A41" s="127"/>
      <c r="B41" s="30"/>
      <c r="C41" s="136"/>
      <c r="D41" s="41"/>
      <c r="E41" s="117"/>
      <c r="F41" s="117"/>
      <c r="G41" s="117"/>
      <c r="H41" s="41"/>
      <c r="I41" s="41"/>
      <c r="J41" s="103"/>
    </row>
    <row r="42" spans="1:12" s="108" customFormat="1" ht="19.5" customHeight="1" x14ac:dyDescent="0.2">
      <c r="A42" s="189">
        <v>12</v>
      </c>
      <c r="B42" s="56" t="s">
        <v>71</v>
      </c>
      <c r="C42" s="27" t="s">
        <v>3</v>
      </c>
      <c r="D42" s="31">
        <v>1</v>
      </c>
      <c r="E42" s="60" t="e">
        <f>$D42*#REF!</f>
        <v>#REF!</v>
      </c>
      <c r="F42" s="60" t="e">
        <f>$D42*#REF!</f>
        <v>#REF!</v>
      </c>
      <c r="G42" s="60" t="e">
        <f>$D42*#REF!</f>
        <v>#REF!</v>
      </c>
      <c r="H42" s="31"/>
      <c r="I42" s="31"/>
      <c r="J42" s="112"/>
      <c r="K42" s="112"/>
      <c r="L42" s="103"/>
    </row>
    <row r="43" spans="1:12" ht="21" customHeight="1" x14ac:dyDescent="0.2">
      <c r="A43" s="190"/>
      <c r="B43" s="15" t="s">
        <v>74</v>
      </c>
      <c r="C43" s="131" t="s">
        <v>4</v>
      </c>
      <c r="D43" s="15">
        <v>1</v>
      </c>
      <c r="E43" s="80"/>
      <c r="F43" s="80"/>
      <c r="G43" s="80"/>
      <c r="H43" s="15"/>
      <c r="I43" s="15"/>
      <c r="J43" s="112"/>
      <c r="K43" s="112"/>
    </row>
    <row r="44" spans="1:12" s="108" customFormat="1" ht="11.25" customHeight="1" x14ac:dyDescent="0.2">
      <c r="A44" s="191"/>
      <c r="B44" s="127"/>
      <c r="C44" s="9"/>
      <c r="D44" s="10"/>
      <c r="E44" s="82"/>
      <c r="F44" s="82"/>
      <c r="G44" s="82"/>
      <c r="H44" s="10"/>
      <c r="I44" s="10"/>
      <c r="J44" s="112"/>
      <c r="K44" s="112"/>
      <c r="L44" s="103"/>
    </row>
    <row r="45" spans="1:12" s="108" customFormat="1" ht="25.5" x14ac:dyDescent="0.2">
      <c r="A45" s="192">
        <v>13</v>
      </c>
      <c r="B45" s="44" t="s">
        <v>176</v>
      </c>
      <c r="C45" s="33" t="s">
        <v>3</v>
      </c>
      <c r="D45" s="35">
        <v>1</v>
      </c>
      <c r="E45" s="60" t="e">
        <f>$D45*#REF!</f>
        <v>#REF!</v>
      </c>
      <c r="F45" s="60" t="e">
        <f>$D45*#REF!</f>
        <v>#REF!</v>
      </c>
      <c r="G45" s="60" t="e">
        <f>$D45*#REF!</f>
        <v>#REF!</v>
      </c>
      <c r="H45" s="35"/>
      <c r="I45" s="35"/>
      <c r="J45" s="112"/>
      <c r="K45" s="112"/>
    </row>
    <row r="46" spans="1:12" s="108" customFormat="1" x14ac:dyDescent="0.2">
      <c r="A46" s="192"/>
      <c r="B46" s="8"/>
      <c r="C46" s="58"/>
      <c r="D46" s="40"/>
      <c r="E46" s="141"/>
      <c r="F46" s="141"/>
      <c r="G46" s="141"/>
      <c r="H46" s="40"/>
      <c r="I46" s="40"/>
      <c r="J46" s="112"/>
      <c r="K46" s="112"/>
    </row>
    <row r="47" spans="1:12" s="108" customFormat="1" ht="25.5" x14ac:dyDescent="0.2">
      <c r="A47" s="192">
        <v>14</v>
      </c>
      <c r="B47" s="44" t="s">
        <v>178</v>
      </c>
      <c r="C47" s="33" t="s">
        <v>3</v>
      </c>
      <c r="D47" s="35">
        <v>1</v>
      </c>
      <c r="E47" s="60" t="e">
        <f>$D47*#REF!</f>
        <v>#REF!</v>
      </c>
      <c r="F47" s="60" t="e">
        <f>$D47*#REF!</f>
        <v>#REF!</v>
      </c>
      <c r="G47" s="60" t="e">
        <f>$D47*#REF!</f>
        <v>#REF!</v>
      </c>
      <c r="H47" s="35"/>
      <c r="I47" s="35"/>
      <c r="J47" s="112"/>
      <c r="K47" s="112"/>
    </row>
    <row r="48" spans="1:12" s="108" customFormat="1" x14ac:dyDescent="0.2">
      <c r="A48" s="192"/>
      <c r="B48" s="8"/>
      <c r="C48" s="58"/>
      <c r="D48" s="40"/>
      <c r="E48" s="141"/>
      <c r="F48" s="141"/>
      <c r="G48" s="141"/>
      <c r="H48" s="40"/>
      <c r="I48" s="40"/>
      <c r="J48" s="112"/>
      <c r="K48" s="112"/>
    </row>
    <row r="49" spans="1:12" s="108" customFormat="1" ht="30.75" customHeight="1" x14ac:dyDescent="0.2">
      <c r="A49" s="189">
        <v>15</v>
      </c>
      <c r="B49" s="34" t="s">
        <v>78</v>
      </c>
      <c r="C49" s="33" t="s">
        <v>3</v>
      </c>
      <c r="D49" s="35">
        <v>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35"/>
      <c r="I49" s="35"/>
      <c r="J49" s="112"/>
      <c r="K49" s="112"/>
      <c r="L49" s="103"/>
    </row>
    <row r="50" spans="1:12" s="108" customFormat="1" ht="36.75" customHeight="1" x14ac:dyDescent="0.2">
      <c r="A50" s="190"/>
      <c r="B50" s="25" t="s">
        <v>70</v>
      </c>
      <c r="C50" s="135" t="s">
        <v>3</v>
      </c>
      <c r="D50" s="37">
        <v>2</v>
      </c>
      <c r="E50" s="114"/>
      <c r="F50" s="114"/>
      <c r="G50" s="114"/>
      <c r="H50" s="37"/>
      <c r="I50" s="37"/>
      <c r="J50" s="112"/>
      <c r="K50" s="112"/>
      <c r="L50" s="103"/>
    </row>
    <row r="51" spans="1:12" s="108" customFormat="1" x14ac:dyDescent="0.2">
      <c r="A51" s="191"/>
      <c r="B51" s="30"/>
      <c r="C51" s="136"/>
      <c r="D51" s="41"/>
      <c r="E51" s="117"/>
      <c r="F51" s="117"/>
      <c r="G51" s="117"/>
      <c r="H51" s="41"/>
      <c r="I51" s="41"/>
      <c r="J51" s="112"/>
      <c r="K51" s="112"/>
      <c r="L51" s="103"/>
    </row>
    <row r="52" spans="1:12" x14ac:dyDescent="0.2">
      <c r="A52" s="188">
        <v>16</v>
      </c>
      <c r="B52" s="18" t="s">
        <v>44</v>
      </c>
      <c r="C52" s="129" t="s">
        <v>4</v>
      </c>
      <c r="D52" s="62">
        <v>4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H52" s="62"/>
      <c r="I52" s="62"/>
      <c r="J52" s="112"/>
      <c r="K52" s="112"/>
    </row>
    <row r="53" spans="1:12" x14ac:dyDescent="0.2">
      <c r="A53" s="188"/>
      <c r="B53" s="57" t="s">
        <v>33</v>
      </c>
      <c r="C53" s="180" t="s">
        <v>4</v>
      </c>
      <c r="D53" s="57">
        <v>4</v>
      </c>
      <c r="E53" s="20"/>
      <c r="F53" s="20"/>
      <c r="G53" s="20"/>
      <c r="H53" s="57"/>
      <c r="I53" s="57"/>
      <c r="J53" s="112"/>
      <c r="K53" s="112"/>
    </row>
    <row r="54" spans="1:12" x14ac:dyDescent="0.2">
      <c r="A54" s="188"/>
      <c r="B54" s="70"/>
      <c r="C54" s="124"/>
      <c r="D54" s="16"/>
      <c r="E54" s="21"/>
      <c r="F54" s="21"/>
      <c r="G54" s="21"/>
      <c r="H54" s="16"/>
      <c r="I54" s="16"/>
      <c r="J54" s="112"/>
      <c r="K54" s="112"/>
    </row>
    <row r="55" spans="1:12" ht="34.5" customHeight="1" x14ac:dyDescent="0.2">
      <c r="A55" s="192">
        <v>17</v>
      </c>
      <c r="B55" s="12" t="s">
        <v>164</v>
      </c>
      <c r="C55" s="123" t="s">
        <v>4</v>
      </c>
      <c r="D55" s="13">
        <v>6</v>
      </c>
      <c r="E55" s="19" t="e">
        <f>$D55*#REF!</f>
        <v>#REF!</v>
      </c>
      <c r="F55" s="19" t="e">
        <f>$D55*#REF!</f>
        <v>#REF!</v>
      </c>
      <c r="G55" s="19" t="e">
        <f>$D55*#REF!</f>
        <v>#REF!</v>
      </c>
      <c r="H55" s="13"/>
      <c r="I55" s="13"/>
      <c r="J55" s="112"/>
      <c r="K55" s="112"/>
    </row>
    <row r="56" spans="1:12" ht="9.75" customHeight="1" x14ac:dyDescent="0.2">
      <c r="A56" s="192"/>
      <c r="B56" s="16"/>
      <c r="C56" s="124"/>
      <c r="D56" s="16"/>
      <c r="E56" s="21"/>
      <c r="F56" s="20"/>
      <c r="G56" s="20"/>
      <c r="H56" s="16"/>
      <c r="I56" s="16"/>
      <c r="J56" s="112"/>
      <c r="K56" s="112"/>
    </row>
    <row r="57" spans="1:12" ht="36" customHeight="1" x14ac:dyDescent="0.2">
      <c r="A57" s="186">
        <v>18</v>
      </c>
      <c r="B57" s="18" t="s">
        <v>34</v>
      </c>
      <c r="C57" s="131" t="s">
        <v>12</v>
      </c>
      <c r="D57" s="12">
        <v>1.2E-2</v>
      </c>
      <c r="E57" s="19" t="e">
        <f>$D57*#REF!</f>
        <v>#REF!</v>
      </c>
      <c r="F57" s="19" t="e">
        <f>$D57*#REF!</f>
        <v>#REF!</v>
      </c>
      <c r="G57" s="19" t="e">
        <f>$D57*#REF!</f>
        <v>#REF!</v>
      </c>
      <c r="H57" s="12"/>
      <c r="I57" s="12"/>
      <c r="J57" s="112"/>
      <c r="K57" s="112"/>
    </row>
    <row r="58" spans="1:12" ht="14.25" x14ac:dyDescent="0.2">
      <c r="A58" s="196"/>
      <c r="B58" s="15" t="s">
        <v>35</v>
      </c>
      <c r="C58" s="131" t="s">
        <v>12</v>
      </c>
      <c r="D58" s="88">
        <v>1.2240000000000001E-2</v>
      </c>
      <c r="E58" s="20"/>
      <c r="F58" s="20"/>
      <c r="G58" s="20"/>
      <c r="H58" s="88"/>
      <c r="I58" s="88"/>
      <c r="J58" s="112"/>
      <c r="K58" s="112"/>
    </row>
    <row r="59" spans="1:12" ht="15" customHeight="1" x14ac:dyDescent="0.2">
      <c r="A59" s="187"/>
      <c r="B59" s="15"/>
      <c r="C59" s="131"/>
      <c r="D59" s="15"/>
      <c r="E59" s="20"/>
      <c r="F59" s="20"/>
      <c r="G59" s="20"/>
      <c r="H59" s="15"/>
      <c r="I59" s="15"/>
      <c r="J59" s="112"/>
      <c r="K59" s="112"/>
    </row>
    <row r="60" spans="1:12" s="108" customFormat="1" x14ac:dyDescent="0.2">
      <c r="A60" s="192">
        <v>19</v>
      </c>
      <c r="B60" s="45" t="s">
        <v>165</v>
      </c>
      <c r="C60" s="46" t="s">
        <v>3</v>
      </c>
      <c r="D60" s="31">
        <v>26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H60" s="31"/>
      <c r="I60" s="31"/>
      <c r="J60" s="112"/>
      <c r="K60" s="112"/>
    </row>
    <row r="61" spans="1:12" s="108" customFormat="1" x14ac:dyDescent="0.2">
      <c r="A61" s="192"/>
      <c r="B61" s="127"/>
      <c r="C61" s="9"/>
      <c r="D61" s="10"/>
      <c r="E61" s="21"/>
      <c r="F61" s="21"/>
      <c r="G61" s="21"/>
      <c r="H61" s="10"/>
      <c r="I61" s="10"/>
      <c r="J61" s="112"/>
      <c r="K61" s="112"/>
    </row>
    <row r="62" spans="1:12" ht="27.75" customHeight="1" x14ac:dyDescent="0.2">
      <c r="A62" s="192">
        <v>20</v>
      </c>
      <c r="B62" s="69" t="s">
        <v>166</v>
      </c>
      <c r="C62" s="93" t="s">
        <v>4</v>
      </c>
      <c r="D62" s="142">
        <v>26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42"/>
      <c r="I62" s="142"/>
    </row>
    <row r="63" spans="1:12" ht="9" customHeight="1" x14ac:dyDescent="0.2">
      <c r="A63" s="192"/>
      <c r="B63" s="143"/>
      <c r="C63" s="137"/>
      <c r="D63" s="143"/>
      <c r="E63" s="19"/>
      <c r="F63" s="19"/>
      <c r="G63" s="19"/>
      <c r="H63" s="143"/>
      <c r="I63" s="143"/>
    </row>
    <row r="64" spans="1:12" s="108" customFormat="1" x14ac:dyDescent="0.2">
      <c r="A64" s="130">
        <v>21</v>
      </c>
      <c r="B64" s="84" t="s">
        <v>5</v>
      </c>
      <c r="C64" s="46" t="s">
        <v>3</v>
      </c>
      <c r="D64" s="31">
        <v>26</v>
      </c>
      <c r="E64" s="19" t="e">
        <f>$D64*#REF!</f>
        <v>#REF!</v>
      </c>
      <c r="F64" s="19" t="e">
        <f>$D64*#REF!</f>
        <v>#REF!</v>
      </c>
      <c r="G64" s="19" t="e">
        <f>$D64*#REF!</f>
        <v>#REF!</v>
      </c>
      <c r="H64" s="31"/>
      <c r="I64" s="31"/>
      <c r="J64" s="112"/>
      <c r="K64" s="112"/>
      <c r="L64" s="103"/>
    </row>
    <row r="65" spans="1:12" s="108" customFormat="1" ht="35.25" customHeight="1" x14ac:dyDescent="0.2">
      <c r="A65" s="130">
        <v>22</v>
      </c>
      <c r="B65" s="28" t="s">
        <v>6</v>
      </c>
      <c r="C65" s="27" t="s">
        <v>3</v>
      </c>
      <c r="D65" s="32">
        <v>26</v>
      </c>
      <c r="E65" s="19" t="e">
        <f>$D65*#REF!</f>
        <v>#REF!</v>
      </c>
      <c r="F65" s="19" t="e">
        <f>$D65*#REF!</f>
        <v>#REF!</v>
      </c>
      <c r="G65" s="19" t="e">
        <f>$D65*#REF!</f>
        <v>#REF!</v>
      </c>
      <c r="H65" s="32"/>
      <c r="I65" s="32"/>
      <c r="J65" s="112"/>
      <c r="K65" s="112"/>
      <c r="L65" s="103"/>
    </row>
    <row r="66" spans="1:12" s="108" customFormat="1" ht="14.25" customHeight="1" x14ac:dyDescent="0.2">
      <c r="B66" s="132" t="s">
        <v>7</v>
      </c>
      <c r="C66" s="133"/>
      <c r="D66" s="53"/>
      <c r="H66" s="53"/>
      <c r="I66" s="53"/>
    </row>
    <row r="67" spans="1:12" s="108" customFormat="1" ht="19.5" customHeight="1" x14ac:dyDescent="0.2">
      <c r="A67" s="49">
        <v>1</v>
      </c>
      <c r="B67" s="50" t="s">
        <v>72</v>
      </c>
      <c r="C67" s="118" t="s">
        <v>3</v>
      </c>
      <c r="D67" s="49">
        <v>26</v>
      </c>
      <c r="H67" s="49"/>
      <c r="I67" s="49"/>
    </row>
    <row r="68" spans="1:12" s="108" customFormat="1" x14ac:dyDescent="0.2">
      <c r="A68" s="49">
        <v>2</v>
      </c>
      <c r="B68" s="50" t="s">
        <v>8</v>
      </c>
      <c r="C68" s="118" t="s">
        <v>3</v>
      </c>
      <c r="D68" s="49">
        <v>26</v>
      </c>
      <c r="H68" s="49"/>
      <c r="I68" s="49"/>
    </row>
    <row r="69" spans="1:12" s="108" customFormat="1" x14ac:dyDescent="0.2">
      <c r="A69" s="49">
        <v>3</v>
      </c>
      <c r="B69" s="50" t="s">
        <v>76</v>
      </c>
      <c r="C69" s="118" t="s">
        <v>3</v>
      </c>
      <c r="D69" s="49">
        <v>2</v>
      </c>
      <c r="E69" s="144"/>
      <c r="F69" s="144"/>
      <c r="G69" s="144"/>
      <c r="H69" s="49"/>
      <c r="I69" s="49"/>
    </row>
    <row r="70" spans="1:12" x14ac:dyDescent="0.2">
      <c r="A70" s="147"/>
      <c r="B70" s="148" t="s">
        <v>167</v>
      </c>
      <c r="C70" s="149"/>
      <c r="D70" s="150"/>
      <c r="E70" s="151"/>
      <c r="F70" s="151"/>
      <c r="H70" s="153"/>
      <c r="I70" s="153"/>
    </row>
    <row r="71" spans="1:12" ht="25.5" x14ac:dyDescent="0.2">
      <c r="A71" s="147"/>
      <c r="B71" s="152" t="s">
        <v>168</v>
      </c>
      <c r="C71" s="149"/>
      <c r="D71" s="150"/>
      <c r="E71" s="151"/>
      <c r="F71" s="151"/>
      <c r="H71" s="153"/>
      <c r="I71" s="153"/>
    </row>
    <row r="72" spans="1:12" x14ac:dyDescent="0.2">
      <c r="A72" s="147"/>
      <c r="B72" s="148" t="s">
        <v>167</v>
      </c>
      <c r="C72" s="149"/>
      <c r="D72" s="150"/>
      <c r="E72" s="151"/>
      <c r="F72" s="151"/>
      <c r="H72" s="153"/>
      <c r="I72" s="153"/>
    </row>
    <row r="73" spans="1:12" x14ac:dyDescent="0.2">
      <c r="A73" s="147"/>
      <c r="B73" s="152" t="s">
        <v>169</v>
      </c>
      <c r="C73" s="149"/>
      <c r="D73" s="150"/>
      <c r="E73" s="151"/>
      <c r="F73" s="151"/>
      <c r="H73" s="153"/>
      <c r="I73" s="153"/>
    </row>
  </sheetData>
  <mergeCells count="21">
    <mergeCell ref="A60:A61"/>
    <mergeCell ref="A62:A63"/>
    <mergeCell ref="A13:A15"/>
    <mergeCell ref="A47:A48"/>
    <mergeCell ref="A52:A54"/>
    <mergeCell ref="A16:A17"/>
    <mergeCell ref="A18:A21"/>
    <mergeCell ref="A22:A24"/>
    <mergeCell ref="A29:A33"/>
    <mergeCell ref="A34:A36"/>
    <mergeCell ref="A38:A40"/>
    <mergeCell ref="A42:A44"/>
    <mergeCell ref="A45:A46"/>
    <mergeCell ref="A49:A51"/>
    <mergeCell ref="A55:A56"/>
    <mergeCell ref="A57:A59"/>
    <mergeCell ref="A1:I1"/>
    <mergeCell ref="A10:A12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40" workbookViewId="0">
      <selection activeCell="A59" sqref="A59:K62"/>
    </sheetView>
  </sheetViews>
  <sheetFormatPr defaultRowHeight="12.75" x14ac:dyDescent="0.2"/>
  <cols>
    <col min="1" max="1" width="6.140625" style="103" customWidth="1"/>
    <col min="2" max="2" width="40.28515625" style="103" customWidth="1"/>
    <col min="3" max="3" width="7.85546875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9" width="0" style="103" hidden="1" customWidth="1"/>
    <col min="10" max="11" width="13.5703125" style="120" customWidth="1"/>
    <col min="12" max="16384" width="9.140625" style="103"/>
  </cols>
  <sheetData>
    <row r="1" spans="1:12" ht="25.5" customHeight="1" x14ac:dyDescent="0.2">
      <c r="A1" s="195" t="s">
        <v>94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2" s="105" customFormat="1" ht="19.5" customHeight="1" x14ac:dyDescent="0.2">
      <c r="A2" s="193" t="s">
        <v>48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  <c r="J5" s="157" t="s">
        <v>173</v>
      </c>
      <c r="K5" s="157" t="s">
        <v>174</v>
      </c>
    </row>
    <row r="6" spans="1:12" x14ac:dyDescent="0.2">
      <c r="A6" s="123">
        <v>1</v>
      </c>
      <c r="B6" s="44" t="s">
        <v>175</v>
      </c>
      <c r="C6" s="123" t="s">
        <v>2</v>
      </c>
      <c r="D6" s="63">
        <v>1200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J6" s="63"/>
      <c r="K6" s="63"/>
    </row>
    <row r="7" spans="1:12" s="108" customFormat="1" x14ac:dyDescent="0.2">
      <c r="A7" s="130">
        <v>2</v>
      </c>
      <c r="B7" s="84" t="s">
        <v>165</v>
      </c>
      <c r="C7" s="46" t="s">
        <v>3</v>
      </c>
      <c r="D7" s="31">
        <v>94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103"/>
      <c r="J7" s="31"/>
      <c r="K7" s="31"/>
    </row>
    <row r="8" spans="1:12" s="108" customFormat="1" x14ac:dyDescent="0.2">
      <c r="A8" s="130">
        <v>3</v>
      </c>
      <c r="B8" s="84" t="s">
        <v>182</v>
      </c>
      <c r="C8" s="46" t="s">
        <v>3</v>
      </c>
      <c r="D8" s="31">
        <v>4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103"/>
      <c r="J8" s="31"/>
      <c r="K8" s="31"/>
      <c r="L8" s="103"/>
    </row>
    <row r="9" spans="1:12" ht="27.75" customHeight="1" x14ac:dyDescent="0.2">
      <c r="A9" s="130">
        <v>4</v>
      </c>
      <c r="B9" s="69" t="s">
        <v>166</v>
      </c>
      <c r="C9" s="93" t="s">
        <v>4</v>
      </c>
      <c r="D9" s="142">
        <v>98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J9" s="142"/>
      <c r="K9" s="142"/>
    </row>
    <row r="10" spans="1:12" ht="34.5" customHeight="1" x14ac:dyDescent="0.2">
      <c r="A10" s="126">
        <v>5</v>
      </c>
      <c r="B10" s="12" t="s">
        <v>164</v>
      </c>
      <c r="C10" s="125" t="s">
        <v>4</v>
      </c>
      <c r="D10" s="158">
        <v>32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J10" s="13"/>
      <c r="K10" s="13"/>
    </row>
    <row r="11" spans="1:12" ht="36" customHeight="1" x14ac:dyDescent="0.2">
      <c r="A11" s="186">
        <v>6</v>
      </c>
      <c r="B11" s="18" t="s">
        <v>34</v>
      </c>
      <c r="C11" s="123" t="s">
        <v>12</v>
      </c>
      <c r="D11" s="12">
        <v>6.4000000000000001E-2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J11" s="12"/>
      <c r="K11" s="12"/>
    </row>
    <row r="12" spans="1:12" ht="14.25" x14ac:dyDescent="0.2">
      <c r="A12" s="196"/>
      <c r="B12" s="15" t="s">
        <v>35</v>
      </c>
      <c r="C12" s="131" t="s">
        <v>12</v>
      </c>
      <c r="D12" s="87">
        <v>6.5280000000000005E-2</v>
      </c>
      <c r="E12" s="20"/>
      <c r="F12" s="20"/>
      <c r="G12" s="20"/>
      <c r="J12" s="87"/>
      <c r="K12" s="87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31">
        <v>94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103"/>
      <c r="J13" s="31"/>
      <c r="K13" s="31"/>
      <c r="L13" s="103"/>
    </row>
    <row r="14" spans="1:12" s="108" customFormat="1" x14ac:dyDescent="0.2">
      <c r="A14" s="130">
        <v>8</v>
      </c>
      <c r="B14" s="84" t="s">
        <v>24</v>
      </c>
      <c r="C14" s="46" t="s">
        <v>3</v>
      </c>
      <c r="D14" s="31">
        <v>4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103"/>
      <c r="J14" s="31"/>
      <c r="K14" s="31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32">
        <v>98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103"/>
      <c r="J15" s="32"/>
      <c r="K15" s="32"/>
      <c r="L15" s="103"/>
    </row>
    <row r="16" spans="1:12" s="122" customFormat="1" ht="33" customHeight="1" x14ac:dyDescent="0.2">
      <c r="A16" s="130">
        <v>10</v>
      </c>
      <c r="B16" s="67" t="s">
        <v>65</v>
      </c>
      <c r="C16" s="115" t="s">
        <v>4</v>
      </c>
      <c r="D16" s="67">
        <v>94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J16" s="67"/>
      <c r="K16" s="67"/>
    </row>
    <row r="17" spans="1:12" s="122" customFormat="1" ht="33.75" customHeight="1" x14ac:dyDescent="0.2">
      <c r="A17" s="137">
        <v>11</v>
      </c>
      <c r="B17" s="67" t="s">
        <v>89</v>
      </c>
      <c r="C17" s="115" t="s">
        <v>4</v>
      </c>
      <c r="D17" s="67">
        <v>4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J17" s="67"/>
      <c r="K17" s="67"/>
    </row>
    <row r="18" spans="1:12" s="108" customFormat="1" ht="38.25" x14ac:dyDescent="0.2">
      <c r="A18" s="130">
        <v>12</v>
      </c>
      <c r="B18" s="28" t="s">
        <v>30</v>
      </c>
      <c r="C18" s="27" t="s">
        <v>3</v>
      </c>
      <c r="D18" s="32">
        <v>98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103"/>
      <c r="J18" s="32"/>
      <c r="K18" s="32"/>
      <c r="L18" s="103"/>
    </row>
    <row r="19" spans="1:12" s="108" customFormat="1" ht="30.75" customHeight="1" x14ac:dyDescent="0.2">
      <c r="A19" s="189">
        <v>13</v>
      </c>
      <c r="B19" s="34" t="s">
        <v>91</v>
      </c>
      <c r="C19" s="33" t="s">
        <v>3</v>
      </c>
      <c r="D19" s="35">
        <v>101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103"/>
      <c r="J19" s="35"/>
      <c r="K19" s="35"/>
      <c r="L19" s="103"/>
    </row>
    <row r="20" spans="1:12" s="108" customFormat="1" ht="36.75" customHeight="1" x14ac:dyDescent="0.2">
      <c r="A20" s="190"/>
      <c r="B20" s="72" t="s">
        <v>91</v>
      </c>
      <c r="C20" s="135" t="s">
        <v>3</v>
      </c>
      <c r="D20" s="37">
        <v>101</v>
      </c>
      <c r="E20" s="114"/>
      <c r="F20" s="114"/>
      <c r="G20" s="114"/>
      <c r="H20" s="103"/>
      <c r="I20" s="103"/>
      <c r="J20" s="37"/>
      <c r="K20" s="37"/>
      <c r="L20" s="103"/>
    </row>
    <row r="21" spans="1:12" s="108" customFormat="1" ht="30.75" customHeight="1" x14ac:dyDescent="0.2">
      <c r="A21" s="189">
        <v>14</v>
      </c>
      <c r="B21" s="34" t="s">
        <v>95</v>
      </c>
      <c r="C21" s="33" t="s">
        <v>3</v>
      </c>
      <c r="D21" s="35">
        <v>1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103"/>
      <c r="J21" s="35"/>
      <c r="K21" s="35"/>
      <c r="L21" s="103"/>
    </row>
    <row r="22" spans="1:12" s="108" customFormat="1" ht="36.75" customHeight="1" x14ac:dyDescent="0.2">
      <c r="A22" s="190"/>
      <c r="B22" s="72" t="s">
        <v>95</v>
      </c>
      <c r="C22" s="135" t="s">
        <v>3</v>
      </c>
      <c r="D22" s="37">
        <v>1</v>
      </c>
      <c r="E22" s="114"/>
      <c r="F22" s="114"/>
      <c r="G22" s="114"/>
      <c r="H22" s="103"/>
      <c r="I22" s="103"/>
      <c r="J22" s="37"/>
      <c r="K22" s="37"/>
      <c r="L22" s="103"/>
    </row>
    <row r="23" spans="1:12" s="108" customFormat="1" ht="30.75" customHeight="1" x14ac:dyDescent="0.2">
      <c r="A23" s="189">
        <v>15</v>
      </c>
      <c r="B23" s="34" t="s">
        <v>90</v>
      </c>
      <c r="C23" s="33" t="s">
        <v>3</v>
      </c>
      <c r="D23" s="35">
        <v>3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103"/>
      <c r="I23" s="103"/>
      <c r="J23" s="35"/>
      <c r="K23" s="35"/>
      <c r="L23" s="103"/>
    </row>
    <row r="24" spans="1:12" s="108" customFormat="1" ht="36.75" customHeight="1" x14ac:dyDescent="0.2">
      <c r="A24" s="190"/>
      <c r="B24" s="72" t="s">
        <v>90</v>
      </c>
      <c r="C24" s="135" t="s">
        <v>3</v>
      </c>
      <c r="D24" s="37">
        <v>3</v>
      </c>
      <c r="E24" s="114"/>
      <c r="F24" s="114"/>
      <c r="G24" s="114"/>
      <c r="H24" s="103"/>
      <c r="I24" s="103"/>
      <c r="J24" s="37"/>
      <c r="K24" s="37"/>
      <c r="L24" s="103"/>
    </row>
    <row r="25" spans="1:12" ht="25.5" x14ac:dyDescent="0.2">
      <c r="A25" s="188">
        <v>16</v>
      </c>
      <c r="B25" s="12" t="s">
        <v>49</v>
      </c>
      <c r="C25" s="123" t="s">
        <v>2</v>
      </c>
      <c r="D25" s="62">
        <v>600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J25" s="62"/>
      <c r="K25" s="62"/>
    </row>
    <row r="26" spans="1:12" x14ac:dyDescent="0.2">
      <c r="A26" s="188"/>
      <c r="B26" s="15" t="s">
        <v>85</v>
      </c>
      <c r="C26" s="131" t="s">
        <v>2</v>
      </c>
      <c r="D26" s="57">
        <v>612</v>
      </c>
      <c r="E26" s="20"/>
      <c r="F26" s="20"/>
      <c r="G26" s="20"/>
      <c r="J26" s="57"/>
      <c r="K26" s="57"/>
    </row>
    <row r="27" spans="1:12" s="108" customFormat="1" ht="19.5" customHeight="1" x14ac:dyDescent="0.2">
      <c r="A27" s="189">
        <v>17</v>
      </c>
      <c r="B27" s="56" t="s">
        <v>71</v>
      </c>
      <c r="C27" s="27" t="s">
        <v>3</v>
      </c>
      <c r="D27" s="31">
        <v>4</v>
      </c>
      <c r="E27" s="60" t="e">
        <f>$D27*#REF!</f>
        <v>#REF!</v>
      </c>
      <c r="F27" s="60" t="e">
        <f>$D27*#REF!</f>
        <v>#REF!</v>
      </c>
      <c r="G27" s="60" t="e">
        <f>$D27*#REF!</f>
        <v>#REF!</v>
      </c>
      <c r="H27" s="103"/>
      <c r="I27" s="103"/>
      <c r="J27" s="31"/>
      <c r="K27" s="31"/>
      <c r="L27" s="103"/>
    </row>
    <row r="28" spans="1:12" ht="21" customHeight="1" x14ac:dyDescent="0.2">
      <c r="A28" s="190"/>
      <c r="B28" s="15" t="s">
        <v>74</v>
      </c>
      <c r="C28" s="131" t="s">
        <v>4</v>
      </c>
      <c r="D28" s="15">
        <v>4</v>
      </c>
      <c r="E28" s="80"/>
      <c r="F28" s="80"/>
      <c r="G28" s="80"/>
      <c r="J28" s="15"/>
      <c r="K28" s="15"/>
    </row>
    <row r="29" spans="1:12" s="108" customFormat="1" ht="11.25" customHeight="1" x14ac:dyDescent="0.2">
      <c r="A29" s="191"/>
      <c r="B29" s="127"/>
      <c r="C29" s="9"/>
      <c r="D29" s="10"/>
      <c r="E29" s="82"/>
      <c r="F29" s="82"/>
      <c r="G29" s="82"/>
      <c r="H29" s="103"/>
      <c r="I29" s="103"/>
      <c r="J29" s="10"/>
      <c r="K29" s="10"/>
      <c r="L29" s="103"/>
    </row>
    <row r="30" spans="1:12" s="108" customFormat="1" ht="14.25" customHeight="1" x14ac:dyDescent="0.2">
      <c r="A30" s="189">
        <v>18</v>
      </c>
      <c r="B30" s="56" t="s">
        <v>92</v>
      </c>
      <c r="C30" s="27" t="s">
        <v>3</v>
      </c>
      <c r="D30" s="31">
        <v>1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103"/>
      <c r="I30" s="103"/>
      <c r="J30" s="31"/>
      <c r="K30" s="31"/>
      <c r="L30" s="103"/>
    </row>
    <row r="31" spans="1:12" ht="32.25" customHeight="1" x14ac:dyDescent="0.2">
      <c r="A31" s="190"/>
      <c r="B31" s="15" t="s">
        <v>93</v>
      </c>
      <c r="C31" s="131" t="s">
        <v>4</v>
      </c>
      <c r="D31" s="15">
        <v>1</v>
      </c>
      <c r="E31" s="80"/>
      <c r="F31" s="80"/>
      <c r="G31" s="80"/>
      <c r="J31" s="15"/>
      <c r="K31" s="15"/>
    </row>
    <row r="32" spans="1:12" s="108" customFormat="1" x14ac:dyDescent="0.2">
      <c r="A32" s="191"/>
      <c r="B32" s="127"/>
      <c r="C32" s="9"/>
      <c r="D32" s="10"/>
      <c r="E32" s="82"/>
      <c r="F32" s="82"/>
      <c r="G32" s="82"/>
      <c r="H32" s="103"/>
      <c r="I32" s="103"/>
      <c r="J32" s="10"/>
      <c r="K32" s="10"/>
      <c r="L32" s="103"/>
    </row>
    <row r="33" spans="1:12" ht="34.5" customHeight="1" x14ac:dyDescent="0.2">
      <c r="A33" s="188">
        <v>19</v>
      </c>
      <c r="B33" s="12" t="s">
        <v>163</v>
      </c>
      <c r="C33" s="123" t="s">
        <v>2</v>
      </c>
      <c r="D33" s="12">
        <v>60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J33" s="12"/>
      <c r="K33" s="12"/>
    </row>
    <row r="34" spans="1:12" x14ac:dyDescent="0.2">
      <c r="A34" s="188"/>
      <c r="B34" s="15" t="s">
        <v>1</v>
      </c>
      <c r="C34" s="131" t="s">
        <v>2</v>
      </c>
      <c r="D34" s="20">
        <v>61.199999999999996</v>
      </c>
      <c r="E34" s="20"/>
      <c r="F34" s="20"/>
      <c r="G34" s="20"/>
      <c r="J34" s="20"/>
      <c r="K34" s="20"/>
    </row>
    <row r="35" spans="1:12" s="108" customFormat="1" ht="25.5" x14ac:dyDescent="0.2">
      <c r="A35" s="189">
        <v>20</v>
      </c>
      <c r="B35" s="44" t="s">
        <v>86</v>
      </c>
      <c r="C35" s="33" t="s">
        <v>2</v>
      </c>
      <c r="D35" s="35">
        <v>170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103"/>
      <c r="J35" s="35"/>
      <c r="K35" s="35"/>
      <c r="L35" s="103"/>
    </row>
    <row r="36" spans="1:12" s="108" customFormat="1" ht="21" customHeight="1" x14ac:dyDescent="0.2">
      <c r="A36" s="190"/>
      <c r="B36" s="24" t="s">
        <v>20</v>
      </c>
      <c r="C36" s="135" t="s">
        <v>2</v>
      </c>
      <c r="D36" s="37">
        <v>170</v>
      </c>
      <c r="E36" s="114"/>
      <c r="F36" s="114"/>
      <c r="G36" s="114"/>
      <c r="H36" s="103"/>
      <c r="I36" s="103"/>
      <c r="J36" s="37"/>
      <c r="K36" s="37"/>
    </row>
    <row r="37" spans="1:12" s="108" customFormat="1" x14ac:dyDescent="0.2">
      <c r="A37" s="190"/>
      <c r="B37" s="24" t="s">
        <v>22</v>
      </c>
      <c r="C37" s="135" t="s">
        <v>4</v>
      </c>
      <c r="D37" s="37">
        <v>35.019999999999996</v>
      </c>
      <c r="E37" s="114"/>
      <c r="F37" s="114"/>
      <c r="G37" s="114"/>
      <c r="H37" s="103"/>
      <c r="I37" s="103"/>
      <c r="J37" s="37"/>
      <c r="K37" s="37"/>
    </row>
    <row r="38" spans="1:12" s="108" customFormat="1" ht="25.5" x14ac:dyDescent="0.2">
      <c r="A38" s="189">
        <v>21</v>
      </c>
      <c r="B38" s="44" t="s">
        <v>87</v>
      </c>
      <c r="C38" s="33" t="s">
        <v>2</v>
      </c>
      <c r="D38" s="35">
        <v>230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103"/>
      <c r="I38" s="103"/>
      <c r="J38" s="35"/>
      <c r="K38" s="35"/>
      <c r="L38" s="103"/>
    </row>
    <row r="39" spans="1:12" s="108" customFormat="1" ht="21" customHeight="1" x14ac:dyDescent="0.2">
      <c r="A39" s="190"/>
      <c r="B39" s="24" t="s">
        <v>18</v>
      </c>
      <c r="C39" s="135" t="s">
        <v>2</v>
      </c>
      <c r="D39" s="37">
        <v>230</v>
      </c>
      <c r="E39" s="181"/>
      <c r="F39" s="181"/>
      <c r="G39" s="181"/>
      <c r="H39" s="103"/>
      <c r="I39" s="103"/>
      <c r="J39" s="37"/>
      <c r="K39" s="37"/>
      <c r="L39" s="103"/>
    </row>
    <row r="40" spans="1:12" s="108" customFormat="1" x14ac:dyDescent="0.2">
      <c r="A40" s="190"/>
      <c r="B40" s="24" t="s">
        <v>21</v>
      </c>
      <c r="C40" s="135" t="s">
        <v>4</v>
      </c>
      <c r="D40" s="37">
        <v>149.96</v>
      </c>
      <c r="E40" s="181"/>
      <c r="F40" s="181"/>
      <c r="G40" s="181"/>
      <c r="H40" s="103"/>
      <c r="I40" s="103"/>
      <c r="J40" s="37"/>
      <c r="K40" s="37"/>
      <c r="L40" s="103"/>
    </row>
    <row r="41" spans="1:12" ht="25.5" x14ac:dyDescent="0.2">
      <c r="A41" s="188">
        <v>22</v>
      </c>
      <c r="B41" s="12" t="s">
        <v>13</v>
      </c>
      <c r="C41" s="123" t="s">
        <v>2</v>
      </c>
      <c r="D41" s="62">
        <v>8200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J41" s="62"/>
      <c r="K41" s="62"/>
    </row>
    <row r="42" spans="1:12" x14ac:dyDescent="0.2">
      <c r="A42" s="188"/>
      <c r="B42" s="15" t="s">
        <v>14</v>
      </c>
      <c r="C42" s="131" t="s">
        <v>2</v>
      </c>
      <c r="D42" s="57">
        <v>8364</v>
      </c>
      <c r="E42" s="20"/>
      <c r="F42" s="20"/>
      <c r="G42" s="20"/>
      <c r="J42" s="57"/>
      <c r="K42" s="57"/>
    </row>
    <row r="43" spans="1:12" s="108" customFormat="1" x14ac:dyDescent="0.2">
      <c r="A43" s="188"/>
      <c r="B43" s="59" t="s">
        <v>23</v>
      </c>
      <c r="C43" s="135" t="s">
        <v>4</v>
      </c>
      <c r="D43" s="61">
        <v>492</v>
      </c>
      <c r="F43" s="138"/>
      <c r="G43" s="138"/>
      <c r="H43" s="103"/>
      <c r="I43" s="103"/>
      <c r="J43" s="61"/>
      <c r="K43" s="61"/>
      <c r="L43" s="103"/>
    </row>
    <row r="44" spans="1:12" ht="9.75" customHeight="1" x14ac:dyDescent="0.2">
      <c r="A44" s="188"/>
      <c r="B44" s="16"/>
      <c r="C44" s="124"/>
      <c r="D44" s="16"/>
      <c r="E44" s="21"/>
      <c r="F44" s="21"/>
      <c r="G44" s="21"/>
      <c r="J44" s="16"/>
      <c r="K44" s="16"/>
    </row>
    <row r="45" spans="1:12" s="108" customFormat="1" ht="21.75" customHeight="1" x14ac:dyDescent="0.2">
      <c r="A45" s="189">
        <v>23</v>
      </c>
      <c r="B45" s="34" t="s">
        <v>47</v>
      </c>
      <c r="C45" s="33" t="s">
        <v>2</v>
      </c>
      <c r="D45" s="35">
        <v>133</v>
      </c>
      <c r="E45" s="19" t="e">
        <f>$D45*#REF!</f>
        <v>#REF!</v>
      </c>
      <c r="F45" s="19" t="e">
        <f>$D45*#REF!</f>
        <v>#REF!</v>
      </c>
      <c r="G45" s="19" t="e">
        <f>$D45*#REF!</f>
        <v>#REF!</v>
      </c>
      <c r="H45" s="103"/>
      <c r="I45" s="103"/>
      <c r="J45" s="35"/>
      <c r="K45" s="35"/>
      <c r="L45" s="103"/>
    </row>
    <row r="46" spans="1:12" s="108" customFormat="1" ht="18" customHeight="1" x14ac:dyDescent="0.2">
      <c r="A46" s="190"/>
      <c r="B46" s="24" t="s">
        <v>25</v>
      </c>
      <c r="C46" s="135" t="s">
        <v>2</v>
      </c>
      <c r="D46" s="37">
        <v>82.992000000000004</v>
      </c>
      <c r="E46" s="114"/>
      <c r="F46" s="114"/>
      <c r="G46" s="114"/>
      <c r="H46" s="103"/>
      <c r="I46" s="103"/>
      <c r="J46" s="37"/>
      <c r="K46" s="37"/>
      <c r="L46" s="103"/>
    </row>
    <row r="47" spans="1:12" s="108" customFormat="1" ht="18.75" customHeight="1" x14ac:dyDescent="0.2">
      <c r="A47" s="190"/>
      <c r="B47" s="24" t="s">
        <v>15</v>
      </c>
      <c r="C47" s="136" t="s">
        <v>2</v>
      </c>
      <c r="D47" s="37">
        <v>50.008000000000003</v>
      </c>
      <c r="E47" s="114"/>
      <c r="F47" s="114"/>
      <c r="G47" s="114"/>
      <c r="H47" s="103"/>
      <c r="I47" s="103"/>
      <c r="J47" s="37"/>
      <c r="K47" s="37"/>
      <c r="L47" s="103"/>
    </row>
    <row r="48" spans="1:12" x14ac:dyDescent="0.2">
      <c r="A48" s="188">
        <v>24</v>
      </c>
      <c r="B48" s="18" t="s">
        <v>32</v>
      </c>
      <c r="C48" s="128" t="s">
        <v>4</v>
      </c>
      <c r="D48" s="83">
        <v>190</v>
      </c>
      <c r="E48" s="19" t="e">
        <f>$D48*#REF!</f>
        <v>#REF!</v>
      </c>
      <c r="F48" s="19" t="e">
        <f>$D48*#REF!</f>
        <v>#REF!</v>
      </c>
      <c r="G48" s="19" t="e">
        <f>$D48*#REF!</f>
        <v>#REF!</v>
      </c>
      <c r="J48" s="83"/>
      <c r="K48" s="83"/>
    </row>
    <row r="49" spans="1:11" x14ac:dyDescent="0.2">
      <c r="A49" s="188"/>
      <c r="B49" s="57" t="s">
        <v>33</v>
      </c>
      <c r="C49" s="180" t="s">
        <v>4</v>
      </c>
      <c r="D49" s="57">
        <v>190</v>
      </c>
      <c r="E49" s="20"/>
      <c r="F49" s="20"/>
      <c r="G49" s="20"/>
      <c r="J49" s="57"/>
      <c r="K49" s="57"/>
    </row>
    <row r="50" spans="1:11" x14ac:dyDescent="0.2">
      <c r="A50" s="188"/>
      <c r="B50" s="16"/>
      <c r="C50" s="124"/>
      <c r="D50" s="16"/>
      <c r="E50" s="21"/>
      <c r="F50" s="21"/>
      <c r="G50" s="21"/>
      <c r="J50" s="16"/>
      <c r="K50" s="16"/>
    </row>
    <row r="51" spans="1:11" s="108" customFormat="1" ht="24" hidden="1" customHeight="1" x14ac:dyDescent="0.2">
      <c r="A51" s="126"/>
      <c r="B51" s="36" t="s">
        <v>27</v>
      </c>
      <c r="C51" s="134" t="s">
        <v>4</v>
      </c>
      <c r="D51" s="68">
        <v>0</v>
      </c>
      <c r="E51" s="139"/>
      <c r="F51" s="139"/>
      <c r="G51" s="19" t="e">
        <f>$D51*#REF!</f>
        <v>#REF!</v>
      </c>
      <c r="J51" s="68"/>
      <c r="K51" s="68"/>
    </row>
    <row r="52" spans="1:11" s="122" customFormat="1" x14ac:dyDescent="0.2">
      <c r="A52" s="126"/>
      <c r="B52" s="32" t="s">
        <v>28</v>
      </c>
      <c r="C52" s="46" t="s">
        <v>4</v>
      </c>
      <c r="D52" s="85">
        <v>20</v>
      </c>
      <c r="E52" s="140"/>
      <c r="F52" s="140"/>
      <c r="G52" s="19" t="e">
        <f>$D52*#REF!</f>
        <v>#REF!</v>
      </c>
      <c r="J52" s="85"/>
      <c r="K52" s="85"/>
    </row>
    <row r="53" spans="1:11" s="108" customFormat="1" x14ac:dyDescent="0.2">
      <c r="A53" s="126"/>
      <c r="B53" s="36" t="s">
        <v>29</v>
      </c>
      <c r="C53" s="134" t="s">
        <v>4</v>
      </c>
      <c r="D53" s="68">
        <v>500</v>
      </c>
      <c r="E53" s="114"/>
      <c r="F53" s="114"/>
      <c r="G53" s="19" t="e">
        <f>$D53*#REF!</f>
        <v>#REF!</v>
      </c>
      <c r="J53" s="68"/>
      <c r="K53" s="68"/>
    </row>
    <row r="54" spans="1:11" s="108" customFormat="1" ht="14.25" customHeight="1" x14ac:dyDescent="0.2">
      <c r="B54" s="132" t="s">
        <v>7</v>
      </c>
      <c r="C54" s="133"/>
      <c r="D54" s="53"/>
      <c r="J54" s="53"/>
      <c r="K54" s="53"/>
    </row>
    <row r="55" spans="1:11" s="108" customFormat="1" ht="19.5" customHeight="1" x14ac:dyDescent="0.2">
      <c r="A55" s="49">
        <v>1</v>
      </c>
      <c r="B55" s="50" t="s">
        <v>88</v>
      </c>
      <c r="C55" s="118" t="s">
        <v>3</v>
      </c>
      <c r="D55" s="146">
        <v>94</v>
      </c>
      <c r="J55" s="49"/>
      <c r="K55" s="49"/>
    </row>
    <row r="56" spans="1:11" s="108" customFormat="1" x14ac:dyDescent="0.2">
      <c r="A56" s="49">
        <v>2</v>
      </c>
      <c r="B56" s="50" t="s">
        <v>8</v>
      </c>
      <c r="C56" s="118" t="s">
        <v>3</v>
      </c>
      <c r="D56" s="146">
        <v>94</v>
      </c>
      <c r="J56" s="49"/>
      <c r="K56" s="49"/>
    </row>
    <row r="57" spans="1:11" s="108" customFormat="1" x14ac:dyDescent="0.2">
      <c r="A57" s="49">
        <v>3</v>
      </c>
      <c r="B57" s="50" t="s">
        <v>26</v>
      </c>
      <c r="C57" s="118" t="s">
        <v>3</v>
      </c>
      <c r="D57" s="146">
        <v>4</v>
      </c>
      <c r="J57" s="49"/>
      <c r="K57" s="49"/>
    </row>
    <row r="58" spans="1:11" s="108" customFormat="1" x14ac:dyDescent="0.2">
      <c r="A58" s="49">
        <v>4</v>
      </c>
      <c r="B58" s="50" t="s">
        <v>77</v>
      </c>
      <c r="C58" s="118" t="s">
        <v>3</v>
      </c>
      <c r="D58" s="146">
        <v>4</v>
      </c>
      <c r="E58" s="144"/>
      <c r="F58" s="144"/>
      <c r="G58" s="144"/>
      <c r="J58" s="49"/>
      <c r="K58" s="49"/>
    </row>
    <row r="59" spans="1:11" x14ac:dyDescent="0.2">
      <c r="A59" s="147"/>
      <c r="B59" s="148" t="s">
        <v>167</v>
      </c>
      <c r="C59" s="149"/>
      <c r="D59" s="150"/>
      <c r="E59" s="151"/>
      <c r="F59" s="151"/>
      <c r="H59" s="153"/>
      <c r="I59" s="153"/>
      <c r="J59" s="153"/>
      <c r="K59" s="153"/>
    </row>
    <row r="60" spans="1:11" ht="25.5" x14ac:dyDescent="0.2">
      <c r="A60" s="147"/>
      <c r="B60" s="152" t="s">
        <v>168</v>
      </c>
      <c r="C60" s="149"/>
      <c r="D60" s="150"/>
      <c r="E60" s="151"/>
      <c r="F60" s="151"/>
      <c r="H60" s="153"/>
      <c r="I60" s="153"/>
      <c r="J60" s="153"/>
      <c r="K60" s="153"/>
    </row>
    <row r="61" spans="1:11" x14ac:dyDescent="0.2">
      <c r="A61" s="147"/>
      <c r="B61" s="148" t="s">
        <v>167</v>
      </c>
      <c r="C61" s="149"/>
      <c r="D61" s="150"/>
      <c r="E61" s="151"/>
      <c r="F61" s="151"/>
      <c r="H61" s="153"/>
      <c r="I61" s="153"/>
      <c r="J61" s="153"/>
      <c r="K61" s="153"/>
    </row>
    <row r="62" spans="1:11" x14ac:dyDescent="0.2">
      <c r="A62" s="147"/>
      <c r="B62" s="152" t="s">
        <v>169</v>
      </c>
      <c r="C62" s="149"/>
      <c r="D62" s="150"/>
      <c r="E62" s="151"/>
      <c r="F62" s="151"/>
      <c r="H62" s="153"/>
      <c r="I62" s="153"/>
      <c r="J62" s="153"/>
      <c r="K62" s="153"/>
    </row>
  </sheetData>
  <mergeCells count="17">
    <mergeCell ref="A45:A47"/>
    <mergeCell ref="A48:A50"/>
    <mergeCell ref="A30:A32"/>
    <mergeCell ref="A33:A34"/>
    <mergeCell ref="A35:A37"/>
    <mergeCell ref="A38:A40"/>
    <mergeCell ref="A41:A44"/>
    <mergeCell ref="A19:A20"/>
    <mergeCell ref="A23:A24"/>
    <mergeCell ref="A25:A26"/>
    <mergeCell ref="A27:A29"/>
    <mergeCell ref="A21:A22"/>
    <mergeCell ref="A1:K1"/>
    <mergeCell ref="A11:A12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A5" sqref="A5:J5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7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8" width="0" style="103" hidden="1" customWidth="1"/>
    <col min="9" max="10" width="11.140625" style="120" customWidth="1"/>
    <col min="11" max="16384" width="9.140625" style="103"/>
  </cols>
  <sheetData>
    <row r="1" spans="1:11" ht="25.5" customHeight="1" x14ac:dyDescent="0.2">
      <c r="A1" s="195" t="s">
        <v>96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1" s="105" customFormat="1" ht="19.5" customHeight="1" x14ac:dyDescent="0.2">
      <c r="A2" s="193" t="s">
        <v>50</v>
      </c>
      <c r="B2" s="193"/>
      <c r="C2" s="193"/>
      <c r="D2" s="193"/>
      <c r="E2" s="104"/>
      <c r="F2" s="104"/>
      <c r="G2" s="104"/>
    </row>
    <row r="3" spans="1:11" s="108" customFormat="1" x14ac:dyDescent="0.2">
      <c r="A3" s="106"/>
      <c r="B3" s="197"/>
      <c r="C3" s="197"/>
      <c r="D3" s="197"/>
      <c r="E3" s="107"/>
      <c r="F3" s="107"/>
    </row>
    <row r="4" spans="1:11" s="108" customFormat="1" ht="15" customHeight="1" x14ac:dyDescent="0.2">
      <c r="A4" s="106"/>
      <c r="B4" s="194"/>
      <c r="C4" s="194"/>
      <c r="D4" s="194"/>
      <c r="E4" s="107"/>
      <c r="F4" s="107"/>
    </row>
    <row r="5" spans="1:11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173</v>
      </c>
      <c r="J5" s="157" t="s">
        <v>174</v>
      </c>
    </row>
    <row r="6" spans="1:11" x14ac:dyDescent="0.2">
      <c r="A6" s="123">
        <v>1</v>
      </c>
      <c r="B6" s="44" t="s">
        <v>179</v>
      </c>
      <c r="C6" s="123" t="s">
        <v>2</v>
      </c>
      <c r="D6" s="63">
        <v>1100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I6" s="63"/>
      <c r="J6" s="63"/>
    </row>
    <row r="7" spans="1:11" s="108" customFormat="1" x14ac:dyDescent="0.2">
      <c r="A7" s="130">
        <v>2</v>
      </c>
      <c r="B7" s="84" t="s">
        <v>180</v>
      </c>
      <c r="C7" s="46" t="s">
        <v>3</v>
      </c>
      <c r="D7" s="31">
        <v>77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31"/>
      <c r="J7" s="31"/>
    </row>
    <row r="8" spans="1:11" ht="27.75" customHeight="1" x14ac:dyDescent="0.2">
      <c r="A8" s="130">
        <v>3</v>
      </c>
      <c r="B8" s="69" t="s">
        <v>166</v>
      </c>
      <c r="C8" s="93" t="s">
        <v>4</v>
      </c>
      <c r="D8" s="142">
        <v>77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I8" s="142"/>
      <c r="J8" s="142"/>
    </row>
    <row r="9" spans="1:11" ht="34.5" customHeight="1" x14ac:dyDescent="0.2">
      <c r="A9" s="126">
        <v>4</v>
      </c>
      <c r="B9" s="12" t="s">
        <v>164</v>
      </c>
      <c r="C9" s="125" t="s">
        <v>4</v>
      </c>
      <c r="D9" s="13">
        <v>30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I9" s="13"/>
      <c r="J9" s="13"/>
    </row>
    <row r="10" spans="1:11" ht="36" customHeight="1" x14ac:dyDescent="0.2">
      <c r="A10" s="186">
        <v>5</v>
      </c>
      <c r="B10" s="18" t="s">
        <v>34</v>
      </c>
      <c r="C10" s="123" t="s">
        <v>12</v>
      </c>
      <c r="D10" s="12">
        <v>0.06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I10" s="12"/>
      <c r="J10" s="12"/>
    </row>
    <row r="11" spans="1:11" ht="14.25" x14ac:dyDescent="0.2">
      <c r="A11" s="196"/>
      <c r="B11" s="15" t="s">
        <v>35</v>
      </c>
      <c r="C11" s="131" t="s">
        <v>12</v>
      </c>
      <c r="D11" s="87">
        <v>6.1199999999999997E-2</v>
      </c>
      <c r="E11" s="20"/>
      <c r="F11" s="20"/>
      <c r="G11" s="20"/>
      <c r="I11" s="87"/>
      <c r="J11" s="87"/>
    </row>
    <row r="12" spans="1:11" s="108" customFormat="1" x14ac:dyDescent="0.2">
      <c r="A12" s="130">
        <v>6</v>
      </c>
      <c r="B12" s="84" t="s">
        <v>5</v>
      </c>
      <c r="C12" s="46" t="s">
        <v>3</v>
      </c>
      <c r="D12" s="31">
        <v>77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03"/>
      <c r="I12" s="31"/>
      <c r="J12" s="31"/>
      <c r="K12" s="103"/>
    </row>
    <row r="13" spans="1:11" s="108" customFormat="1" ht="35.25" customHeight="1" x14ac:dyDescent="0.2">
      <c r="A13" s="130">
        <v>7</v>
      </c>
      <c r="B13" s="28" t="s">
        <v>6</v>
      </c>
      <c r="C13" s="27" t="s">
        <v>3</v>
      </c>
      <c r="D13" s="32">
        <v>77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32"/>
      <c r="J13" s="32"/>
      <c r="K13" s="103"/>
    </row>
    <row r="14" spans="1:11" s="122" customFormat="1" ht="33" customHeight="1" x14ac:dyDescent="0.2">
      <c r="A14" s="130">
        <v>8</v>
      </c>
      <c r="B14" s="67" t="s">
        <v>65</v>
      </c>
      <c r="C14" s="115" t="s">
        <v>4</v>
      </c>
      <c r="D14" s="67">
        <v>77</v>
      </c>
      <c r="E14" s="116" t="e">
        <f>$D14*#REF!</f>
        <v>#REF!</v>
      </c>
      <c r="F14" s="116" t="e">
        <f>$D14*#REF!</f>
        <v>#REF!</v>
      </c>
      <c r="G14" s="116" t="e">
        <f>$D14*#REF!</f>
        <v>#REF!</v>
      </c>
      <c r="I14" s="67"/>
      <c r="J14" s="67"/>
    </row>
    <row r="15" spans="1:11" s="108" customFormat="1" ht="38.25" x14ac:dyDescent="0.2">
      <c r="A15" s="130">
        <v>9</v>
      </c>
      <c r="B15" s="28" t="s">
        <v>30</v>
      </c>
      <c r="C15" s="27" t="s">
        <v>3</v>
      </c>
      <c r="D15" s="32">
        <v>77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32"/>
      <c r="J15" s="32"/>
      <c r="K15" s="103"/>
    </row>
    <row r="16" spans="1:11" s="108" customFormat="1" ht="30.75" customHeight="1" x14ac:dyDescent="0.2">
      <c r="A16" s="189">
        <v>10</v>
      </c>
      <c r="B16" s="34" t="s">
        <v>91</v>
      </c>
      <c r="C16" s="33" t="s">
        <v>3</v>
      </c>
      <c r="D16" s="35">
        <v>83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03"/>
      <c r="I16" s="35"/>
      <c r="J16" s="35"/>
      <c r="K16" s="103"/>
    </row>
    <row r="17" spans="1:11" s="108" customFormat="1" ht="36.75" customHeight="1" x14ac:dyDescent="0.2">
      <c r="A17" s="190"/>
      <c r="B17" s="72" t="s">
        <v>91</v>
      </c>
      <c r="C17" s="135" t="s">
        <v>3</v>
      </c>
      <c r="D17" s="37">
        <v>83</v>
      </c>
      <c r="E17" s="114"/>
      <c r="F17" s="114"/>
      <c r="G17" s="114"/>
      <c r="H17" s="103"/>
      <c r="I17" s="37"/>
      <c r="J17" s="37"/>
      <c r="K17" s="103"/>
    </row>
    <row r="18" spans="1:11" ht="25.5" x14ac:dyDescent="0.2">
      <c r="A18" s="188">
        <v>11</v>
      </c>
      <c r="B18" s="12" t="s">
        <v>49</v>
      </c>
      <c r="C18" s="123" t="s">
        <v>2</v>
      </c>
      <c r="D18" s="62">
        <v>450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I18" s="62"/>
      <c r="J18" s="62"/>
    </row>
    <row r="19" spans="1:11" x14ac:dyDescent="0.2">
      <c r="A19" s="188"/>
      <c r="B19" s="15" t="s">
        <v>85</v>
      </c>
      <c r="C19" s="131" t="s">
        <v>2</v>
      </c>
      <c r="D19" s="57">
        <v>459</v>
      </c>
      <c r="E19" s="20"/>
      <c r="F19" s="20"/>
      <c r="G19" s="20"/>
      <c r="I19" s="57"/>
      <c r="J19" s="57"/>
    </row>
    <row r="20" spans="1:11" s="108" customFormat="1" ht="19.5" customHeight="1" x14ac:dyDescent="0.2">
      <c r="A20" s="189">
        <v>12</v>
      </c>
      <c r="B20" s="56" t="s">
        <v>71</v>
      </c>
      <c r="C20" s="27" t="s">
        <v>3</v>
      </c>
      <c r="D20" s="31">
        <v>6</v>
      </c>
      <c r="E20" s="60" t="e">
        <f>$D20*#REF!</f>
        <v>#REF!</v>
      </c>
      <c r="F20" s="60" t="e">
        <f>$D20*#REF!</f>
        <v>#REF!</v>
      </c>
      <c r="G20" s="60" t="e">
        <f>$D20*#REF!</f>
        <v>#REF!</v>
      </c>
      <c r="H20" s="103"/>
      <c r="I20" s="31"/>
      <c r="J20" s="31"/>
      <c r="K20" s="103"/>
    </row>
    <row r="21" spans="1:11" ht="21" customHeight="1" x14ac:dyDescent="0.2">
      <c r="A21" s="190"/>
      <c r="B21" s="15" t="s">
        <v>74</v>
      </c>
      <c r="C21" s="131" t="s">
        <v>4</v>
      </c>
      <c r="D21" s="15">
        <v>6</v>
      </c>
      <c r="E21" s="80"/>
      <c r="F21" s="80"/>
      <c r="G21" s="80"/>
      <c r="I21" s="15"/>
      <c r="J21" s="15"/>
    </row>
    <row r="22" spans="1:11" s="108" customFormat="1" ht="11.25" customHeight="1" x14ac:dyDescent="0.2">
      <c r="A22" s="191"/>
      <c r="B22" s="127"/>
      <c r="C22" s="9"/>
      <c r="D22" s="10"/>
      <c r="E22" s="82"/>
      <c r="F22" s="82"/>
      <c r="G22" s="82"/>
      <c r="H22" s="103"/>
      <c r="I22" s="10"/>
      <c r="J22" s="10"/>
      <c r="K22" s="103"/>
    </row>
    <row r="23" spans="1:11" ht="34.5" customHeight="1" x14ac:dyDescent="0.2">
      <c r="A23" s="188">
        <v>13</v>
      </c>
      <c r="B23" s="12" t="s">
        <v>163</v>
      </c>
      <c r="C23" s="123" t="s">
        <v>2</v>
      </c>
      <c r="D23" s="12">
        <v>100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I23" s="12"/>
      <c r="J23" s="12"/>
    </row>
    <row r="24" spans="1:11" x14ac:dyDescent="0.2">
      <c r="A24" s="188"/>
      <c r="B24" s="15" t="s">
        <v>1</v>
      </c>
      <c r="C24" s="131" t="s">
        <v>2</v>
      </c>
      <c r="D24" s="20">
        <v>102</v>
      </c>
      <c r="E24" s="20"/>
      <c r="F24" s="20"/>
      <c r="G24" s="20"/>
      <c r="I24" s="20"/>
      <c r="J24" s="20"/>
    </row>
    <row r="25" spans="1:11" s="108" customFormat="1" ht="25.5" x14ac:dyDescent="0.2">
      <c r="A25" s="189">
        <v>14</v>
      </c>
      <c r="B25" s="44" t="s">
        <v>86</v>
      </c>
      <c r="C25" s="33" t="s">
        <v>2</v>
      </c>
      <c r="D25" s="35">
        <v>120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103"/>
      <c r="I25" s="35"/>
      <c r="J25" s="35"/>
      <c r="K25" s="103"/>
    </row>
    <row r="26" spans="1:11" s="108" customFormat="1" ht="21" customHeight="1" x14ac:dyDescent="0.2">
      <c r="A26" s="190"/>
      <c r="B26" s="24" t="s">
        <v>20</v>
      </c>
      <c r="C26" s="135" t="s">
        <v>2</v>
      </c>
      <c r="D26" s="37">
        <v>120</v>
      </c>
      <c r="E26" s="114"/>
      <c r="F26" s="114"/>
      <c r="G26" s="114"/>
      <c r="H26" s="103"/>
      <c r="I26" s="37"/>
      <c r="J26" s="37"/>
    </row>
    <row r="27" spans="1:11" s="108" customFormat="1" x14ac:dyDescent="0.2">
      <c r="A27" s="190"/>
      <c r="B27" s="24" t="s">
        <v>22</v>
      </c>
      <c r="C27" s="135" t="s">
        <v>4</v>
      </c>
      <c r="D27" s="37">
        <v>30</v>
      </c>
      <c r="E27" s="114"/>
      <c r="F27" s="114"/>
      <c r="G27" s="114"/>
      <c r="H27" s="103"/>
      <c r="I27" s="37"/>
      <c r="J27" s="37"/>
    </row>
    <row r="28" spans="1:11" s="108" customFormat="1" ht="25.5" x14ac:dyDescent="0.2">
      <c r="A28" s="189">
        <v>15</v>
      </c>
      <c r="B28" s="44" t="s">
        <v>87</v>
      </c>
      <c r="C28" s="33" t="s">
        <v>2</v>
      </c>
      <c r="D28" s="35">
        <v>90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103"/>
      <c r="I28" s="35"/>
      <c r="J28" s="35"/>
      <c r="K28" s="103"/>
    </row>
    <row r="29" spans="1:11" s="108" customFormat="1" ht="21" customHeight="1" x14ac:dyDescent="0.2">
      <c r="A29" s="190"/>
      <c r="B29" s="24" t="s">
        <v>18</v>
      </c>
      <c r="C29" s="135" t="s">
        <v>2</v>
      </c>
      <c r="D29" s="37">
        <v>90</v>
      </c>
      <c r="E29" s="181"/>
      <c r="F29" s="181"/>
      <c r="G29" s="181"/>
      <c r="H29" s="103"/>
      <c r="I29" s="37"/>
      <c r="J29" s="37"/>
      <c r="K29" s="103"/>
    </row>
    <row r="30" spans="1:11" s="108" customFormat="1" x14ac:dyDescent="0.2">
      <c r="A30" s="190"/>
      <c r="B30" s="24" t="s">
        <v>21</v>
      </c>
      <c r="C30" s="135" t="s">
        <v>4</v>
      </c>
      <c r="D30" s="37">
        <v>90</v>
      </c>
      <c r="E30" s="181"/>
      <c r="F30" s="181"/>
      <c r="G30" s="181"/>
      <c r="H30" s="103"/>
      <c r="I30" s="37"/>
      <c r="J30" s="37"/>
      <c r="K30" s="103"/>
    </row>
    <row r="31" spans="1:11" ht="25.5" x14ac:dyDescent="0.2">
      <c r="A31" s="188">
        <v>16</v>
      </c>
      <c r="B31" s="12" t="s">
        <v>13</v>
      </c>
      <c r="C31" s="123" t="s">
        <v>2</v>
      </c>
      <c r="D31" s="62">
        <v>4500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I31" s="62"/>
      <c r="J31" s="62"/>
    </row>
    <row r="32" spans="1:11" x14ac:dyDescent="0.2">
      <c r="A32" s="188"/>
      <c r="B32" s="15" t="s">
        <v>14</v>
      </c>
      <c r="C32" s="131" t="s">
        <v>2</v>
      </c>
      <c r="D32" s="57">
        <v>4590</v>
      </c>
      <c r="E32" s="20"/>
      <c r="F32" s="20"/>
      <c r="G32" s="20"/>
      <c r="I32" s="57"/>
      <c r="J32" s="57"/>
    </row>
    <row r="33" spans="1:11" s="108" customFormat="1" x14ac:dyDescent="0.2">
      <c r="A33" s="188"/>
      <c r="B33" s="59" t="s">
        <v>23</v>
      </c>
      <c r="C33" s="135" t="s">
        <v>4</v>
      </c>
      <c r="D33" s="61">
        <v>270</v>
      </c>
      <c r="F33" s="138"/>
      <c r="G33" s="138"/>
      <c r="H33" s="103"/>
      <c r="I33" s="61"/>
      <c r="J33" s="61"/>
      <c r="K33" s="103"/>
    </row>
    <row r="34" spans="1:11" ht="9.75" customHeight="1" x14ac:dyDescent="0.2">
      <c r="A34" s="188"/>
      <c r="B34" s="16"/>
      <c r="C34" s="124"/>
      <c r="D34" s="16"/>
      <c r="E34" s="21"/>
      <c r="F34" s="21"/>
      <c r="G34" s="21"/>
      <c r="I34" s="16"/>
      <c r="J34" s="16"/>
    </row>
    <row r="35" spans="1:11" s="108" customFormat="1" ht="21.75" customHeight="1" x14ac:dyDescent="0.2">
      <c r="A35" s="189">
        <v>17</v>
      </c>
      <c r="B35" s="34" t="s">
        <v>47</v>
      </c>
      <c r="C35" s="33" t="s">
        <v>2</v>
      </c>
      <c r="D35" s="35">
        <v>90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35"/>
      <c r="J35" s="35"/>
      <c r="K35" s="103"/>
    </row>
    <row r="36" spans="1:11" s="108" customFormat="1" ht="18" customHeight="1" x14ac:dyDescent="0.2">
      <c r="A36" s="190"/>
      <c r="B36" s="24" t="s">
        <v>25</v>
      </c>
      <c r="C36" s="135" t="s">
        <v>2</v>
      </c>
      <c r="D36" s="37">
        <v>29.7</v>
      </c>
      <c r="E36" s="114"/>
      <c r="F36" s="114"/>
      <c r="G36" s="114"/>
      <c r="H36" s="103"/>
      <c r="I36" s="37"/>
      <c r="J36" s="37"/>
      <c r="K36" s="103"/>
    </row>
    <row r="37" spans="1:11" s="108" customFormat="1" ht="18.75" customHeight="1" x14ac:dyDescent="0.2">
      <c r="A37" s="190"/>
      <c r="B37" s="24" t="s">
        <v>15</v>
      </c>
      <c r="C37" s="136" t="s">
        <v>2</v>
      </c>
      <c r="D37" s="37">
        <v>60.300000000000004</v>
      </c>
      <c r="E37" s="114"/>
      <c r="F37" s="114"/>
      <c r="G37" s="114"/>
      <c r="H37" s="103"/>
      <c r="I37" s="37"/>
      <c r="J37" s="37"/>
      <c r="K37" s="103"/>
    </row>
    <row r="38" spans="1:11" x14ac:dyDescent="0.2">
      <c r="A38" s="188">
        <v>18</v>
      </c>
      <c r="B38" s="18" t="s">
        <v>32</v>
      </c>
      <c r="C38" s="128" t="s">
        <v>4</v>
      </c>
      <c r="D38" s="83">
        <v>160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I38" s="83"/>
      <c r="J38" s="83"/>
    </row>
    <row r="39" spans="1:11" x14ac:dyDescent="0.2">
      <c r="A39" s="188"/>
      <c r="B39" s="57" t="s">
        <v>33</v>
      </c>
      <c r="C39" s="180" t="s">
        <v>4</v>
      </c>
      <c r="D39" s="57">
        <v>160</v>
      </c>
      <c r="E39" s="20"/>
      <c r="F39" s="20"/>
      <c r="G39" s="20"/>
      <c r="I39" s="57"/>
      <c r="J39" s="57"/>
    </row>
    <row r="40" spans="1:11" x14ac:dyDescent="0.2">
      <c r="A40" s="188"/>
      <c r="B40" s="16"/>
      <c r="C40" s="124"/>
      <c r="D40" s="16"/>
      <c r="E40" s="21"/>
      <c r="F40" s="21"/>
      <c r="G40" s="21"/>
      <c r="I40" s="16"/>
      <c r="J40" s="16"/>
    </row>
    <row r="41" spans="1:11" s="108" customFormat="1" ht="24" hidden="1" customHeight="1" x14ac:dyDescent="0.2">
      <c r="A41" s="126"/>
      <c r="B41" s="36" t="s">
        <v>27</v>
      </c>
      <c r="C41" s="134" t="s">
        <v>4</v>
      </c>
      <c r="D41" s="68">
        <v>0</v>
      </c>
      <c r="E41" s="139"/>
      <c r="F41" s="139"/>
      <c r="G41" s="19" t="e">
        <f>$D41*#REF!</f>
        <v>#REF!</v>
      </c>
      <c r="I41" s="68"/>
      <c r="J41" s="68"/>
    </row>
    <row r="42" spans="1:11" s="122" customFormat="1" x14ac:dyDescent="0.2">
      <c r="A42" s="126"/>
      <c r="B42" s="32" t="s">
        <v>28</v>
      </c>
      <c r="C42" s="46" t="s">
        <v>4</v>
      </c>
      <c r="D42" s="85">
        <v>16</v>
      </c>
      <c r="E42" s="140"/>
      <c r="F42" s="140"/>
      <c r="G42" s="19" t="e">
        <f>$D42*#REF!</f>
        <v>#REF!</v>
      </c>
      <c r="I42" s="85"/>
      <c r="J42" s="85"/>
    </row>
    <row r="43" spans="1:11" s="108" customFormat="1" x14ac:dyDescent="0.2">
      <c r="A43" s="126"/>
      <c r="B43" s="36" t="s">
        <v>29</v>
      </c>
      <c r="C43" s="134" t="s">
        <v>4</v>
      </c>
      <c r="D43" s="68">
        <v>300</v>
      </c>
      <c r="E43" s="114"/>
      <c r="F43" s="114"/>
      <c r="G43" s="19" t="e">
        <f>$D43*#REF!</f>
        <v>#REF!</v>
      </c>
      <c r="I43" s="68"/>
      <c r="J43" s="68"/>
    </row>
    <row r="44" spans="1:11" s="108" customFormat="1" ht="14.25" customHeight="1" x14ac:dyDescent="0.2">
      <c r="B44" s="132" t="s">
        <v>7</v>
      </c>
      <c r="C44" s="133"/>
      <c r="D44" s="53"/>
      <c r="I44" s="53"/>
      <c r="J44" s="53"/>
    </row>
    <row r="45" spans="1:11" s="108" customFormat="1" ht="19.5" customHeight="1" x14ac:dyDescent="0.2">
      <c r="A45" s="49">
        <v>1</v>
      </c>
      <c r="B45" s="50" t="s">
        <v>88</v>
      </c>
      <c r="C45" s="118" t="s">
        <v>3</v>
      </c>
      <c r="D45" s="146">
        <v>77</v>
      </c>
      <c r="I45" s="49"/>
      <c r="J45" s="49"/>
    </row>
    <row r="46" spans="1:11" s="108" customFormat="1" x14ac:dyDescent="0.2">
      <c r="A46" s="49">
        <v>2</v>
      </c>
      <c r="B46" s="50" t="s">
        <v>8</v>
      </c>
      <c r="C46" s="118" t="s">
        <v>3</v>
      </c>
      <c r="D46" s="146">
        <v>77</v>
      </c>
      <c r="I46" s="49"/>
      <c r="J46" s="49"/>
    </row>
    <row r="47" spans="1:11" x14ac:dyDescent="0.2">
      <c r="A47" s="147"/>
      <c r="B47" s="148" t="s">
        <v>167</v>
      </c>
      <c r="C47" s="149"/>
      <c r="D47" s="150"/>
      <c r="E47" s="151"/>
      <c r="F47" s="151"/>
      <c r="H47" s="153"/>
      <c r="I47" s="153"/>
      <c r="J47" s="153"/>
    </row>
    <row r="48" spans="1:11" ht="25.5" x14ac:dyDescent="0.2">
      <c r="A48" s="147"/>
      <c r="B48" s="152" t="s">
        <v>168</v>
      </c>
      <c r="C48" s="149"/>
      <c r="D48" s="150"/>
      <c r="E48" s="151"/>
      <c r="F48" s="151"/>
      <c r="H48" s="153"/>
      <c r="I48" s="153"/>
      <c r="J48" s="153"/>
    </row>
    <row r="49" spans="1:10" x14ac:dyDescent="0.2">
      <c r="A49" s="147"/>
      <c r="B49" s="148" t="s">
        <v>167</v>
      </c>
      <c r="C49" s="149"/>
      <c r="D49" s="150"/>
      <c r="E49" s="151"/>
      <c r="F49" s="151"/>
      <c r="H49" s="153"/>
      <c r="I49" s="153"/>
      <c r="J49" s="153"/>
    </row>
    <row r="50" spans="1:10" x14ac:dyDescent="0.2">
      <c r="A50" s="147"/>
      <c r="B50" s="152" t="s">
        <v>169</v>
      </c>
      <c r="C50" s="149"/>
      <c r="D50" s="150"/>
      <c r="E50" s="151"/>
      <c r="F50" s="151"/>
      <c r="H50" s="153"/>
      <c r="I50" s="153"/>
      <c r="J50" s="153"/>
    </row>
  </sheetData>
  <mergeCells count="14">
    <mergeCell ref="A35:A37"/>
    <mergeCell ref="A38:A40"/>
    <mergeCell ref="A23:A24"/>
    <mergeCell ref="A25:A27"/>
    <mergeCell ref="A28:A30"/>
    <mergeCell ref="A31:A34"/>
    <mergeCell ref="A16:A17"/>
    <mergeCell ref="A18:A19"/>
    <mergeCell ref="A20:A22"/>
    <mergeCell ref="A10:A11"/>
    <mergeCell ref="A2:D2"/>
    <mergeCell ref="B3:D3"/>
    <mergeCell ref="B4:D4"/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A5" sqref="A5:J5"/>
    </sheetView>
  </sheetViews>
  <sheetFormatPr defaultRowHeight="12.75" x14ac:dyDescent="0.2"/>
  <cols>
    <col min="1" max="1" width="6" style="103" customWidth="1"/>
    <col min="2" max="2" width="40.28515625" style="103" customWidth="1"/>
    <col min="3" max="3" width="7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8" width="0" style="103" hidden="1" customWidth="1"/>
    <col min="9" max="10" width="12.5703125" style="120" customWidth="1"/>
    <col min="11" max="16384" width="9.140625" style="103"/>
  </cols>
  <sheetData>
    <row r="1" spans="1:12" ht="25.5" customHeight="1" x14ac:dyDescent="0.2">
      <c r="A1" s="195" t="s">
        <v>94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2" s="105" customFormat="1" ht="19.5" customHeight="1" x14ac:dyDescent="0.2">
      <c r="A2" s="193" t="s">
        <v>51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173</v>
      </c>
      <c r="J5" s="157" t="s">
        <v>174</v>
      </c>
    </row>
    <row r="6" spans="1:12" x14ac:dyDescent="0.2">
      <c r="A6" s="123">
        <v>1</v>
      </c>
      <c r="B6" s="44" t="s">
        <v>175</v>
      </c>
      <c r="C6" s="123" t="s">
        <v>2</v>
      </c>
      <c r="D6" s="63">
        <v>1200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I6" s="63"/>
      <c r="J6" s="63"/>
      <c r="K6" s="112"/>
    </row>
    <row r="7" spans="1:12" s="108" customFormat="1" x14ac:dyDescent="0.2">
      <c r="A7" s="130">
        <v>2</v>
      </c>
      <c r="B7" s="84" t="s">
        <v>165</v>
      </c>
      <c r="C7" s="46" t="s">
        <v>3</v>
      </c>
      <c r="D7" s="31">
        <v>109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31"/>
      <c r="J7" s="31"/>
      <c r="K7" s="112"/>
    </row>
    <row r="8" spans="1:12" s="108" customFormat="1" x14ac:dyDescent="0.2">
      <c r="A8" s="130">
        <v>3</v>
      </c>
      <c r="B8" s="84" t="s">
        <v>181</v>
      </c>
      <c r="C8" s="46" t="s">
        <v>3</v>
      </c>
      <c r="D8" s="31">
        <v>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31"/>
      <c r="J8" s="31"/>
      <c r="K8" s="112"/>
      <c r="L8" s="103"/>
    </row>
    <row r="9" spans="1:12" ht="27.75" customHeight="1" x14ac:dyDescent="0.2">
      <c r="A9" s="130">
        <v>4</v>
      </c>
      <c r="B9" s="69" t="s">
        <v>166</v>
      </c>
      <c r="C9" s="93" t="s">
        <v>4</v>
      </c>
      <c r="D9" s="142">
        <v>114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I9" s="142"/>
      <c r="J9" s="142"/>
    </row>
    <row r="10" spans="1:12" ht="34.5" customHeight="1" x14ac:dyDescent="0.2">
      <c r="A10" s="126">
        <v>5</v>
      </c>
      <c r="B10" s="12" t="s">
        <v>164</v>
      </c>
      <c r="C10" s="125" t="s">
        <v>4</v>
      </c>
      <c r="D10" s="13">
        <v>36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I10" s="13"/>
      <c r="J10" s="13"/>
      <c r="K10" s="112"/>
    </row>
    <row r="11" spans="1:12" ht="36" customHeight="1" x14ac:dyDescent="0.2">
      <c r="A11" s="186">
        <v>6</v>
      </c>
      <c r="B11" s="18" t="s">
        <v>34</v>
      </c>
      <c r="C11" s="123" t="s">
        <v>12</v>
      </c>
      <c r="D11" s="12">
        <v>7.1999999999999995E-2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I11" s="12"/>
      <c r="J11" s="12"/>
      <c r="K11" s="112"/>
    </row>
    <row r="12" spans="1:12" ht="14.25" x14ac:dyDescent="0.2">
      <c r="A12" s="196"/>
      <c r="B12" s="15" t="s">
        <v>35</v>
      </c>
      <c r="C12" s="131" t="s">
        <v>12</v>
      </c>
      <c r="D12" s="87">
        <v>7.3439999999999991E-2</v>
      </c>
      <c r="E12" s="20"/>
      <c r="F12" s="20"/>
      <c r="G12" s="20"/>
      <c r="I12" s="87"/>
      <c r="J12" s="87"/>
      <c r="K12" s="112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31">
        <v>109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31"/>
      <c r="J13" s="31"/>
      <c r="K13" s="112"/>
      <c r="L13" s="103"/>
    </row>
    <row r="14" spans="1:12" s="108" customFormat="1" x14ac:dyDescent="0.2">
      <c r="A14" s="130">
        <v>8</v>
      </c>
      <c r="B14" s="84" t="s">
        <v>24</v>
      </c>
      <c r="C14" s="46" t="s">
        <v>3</v>
      </c>
      <c r="D14" s="31">
        <v>5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31"/>
      <c r="J14" s="31"/>
      <c r="K14" s="112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32">
        <v>114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32"/>
      <c r="J15" s="32"/>
      <c r="K15" s="112"/>
      <c r="L15" s="103"/>
    </row>
    <row r="16" spans="1:12" s="122" customFormat="1" ht="33" customHeight="1" x14ac:dyDescent="0.2">
      <c r="A16" s="130">
        <v>10</v>
      </c>
      <c r="B16" s="67" t="s">
        <v>65</v>
      </c>
      <c r="C16" s="115" t="s">
        <v>4</v>
      </c>
      <c r="D16" s="67">
        <v>109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I16" s="67"/>
      <c r="J16" s="67"/>
    </row>
    <row r="17" spans="1:12" s="122" customFormat="1" ht="33.75" customHeight="1" x14ac:dyDescent="0.2">
      <c r="A17" s="137">
        <v>11</v>
      </c>
      <c r="B17" s="67" t="s">
        <v>89</v>
      </c>
      <c r="C17" s="115" t="s">
        <v>4</v>
      </c>
      <c r="D17" s="67">
        <v>5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I17" s="67"/>
      <c r="J17" s="67"/>
    </row>
    <row r="18" spans="1:12" s="108" customFormat="1" ht="38.25" x14ac:dyDescent="0.2">
      <c r="A18" s="130">
        <v>12</v>
      </c>
      <c r="B18" s="28" t="s">
        <v>30</v>
      </c>
      <c r="C18" s="27" t="s">
        <v>3</v>
      </c>
      <c r="D18" s="32">
        <v>114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32"/>
      <c r="J18" s="32"/>
      <c r="K18" s="112"/>
      <c r="L18" s="103"/>
    </row>
    <row r="19" spans="1:12" s="108" customFormat="1" ht="30.75" customHeight="1" x14ac:dyDescent="0.2">
      <c r="A19" s="189">
        <v>13</v>
      </c>
      <c r="B19" s="34" t="s">
        <v>91</v>
      </c>
      <c r="C19" s="33" t="s">
        <v>3</v>
      </c>
      <c r="D19" s="35">
        <v>117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35"/>
      <c r="J19" s="35"/>
      <c r="K19" s="112"/>
      <c r="L19" s="103"/>
    </row>
    <row r="20" spans="1:12" s="108" customFormat="1" ht="36.75" customHeight="1" x14ac:dyDescent="0.2">
      <c r="A20" s="190"/>
      <c r="B20" s="72" t="s">
        <v>91</v>
      </c>
      <c r="C20" s="135" t="s">
        <v>3</v>
      </c>
      <c r="D20" s="37">
        <v>117</v>
      </c>
      <c r="E20" s="114"/>
      <c r="F20" s="114"/>
      <c r="G20" s="114"/>
      <c r="H20" s="103"/>
      <c r="I20" s="37"/>
      <c r="J20" s="37"/>
      <c r="K20" s="112"/>
      <c r="L20" s="103"/>
    </row>
    <row r="21" spans="1:12" s="108" customFormat="1" ht="30.75" customHeight="1" x14ac:dyDescent="0.2">
      <c r="A21" s="189">
        <v>14</v>
      </c>
      <c r="B21" s="34" t="s">
        <v>95</v>
      </c>
      <c r="C21" s="33" t="s">
        <v>3</v>
      </c>
      <c r="D21" s="35">
        <v>4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35"/>
      <c r="J21" s="35"/>
      <c r="K21" s="112"/>
      <c r="L21" s="103"/>
    </row>
    <row r="22" spans="1:12" s="108" customFormat="1" ht="36.75" customHeight="1" x14ac:dyDescent="0.2">
      <c r="A22" s="190"/>
      <c r="B22" s="72" t="s">
        <v>95</v>
      </c>
      <c r="C22" s="135" t="s">
        <v>3</v>
      </c>
      <c r="D22" s="37">
        <v>4</v>
      </c>
      <c r="E22" s="114"/>
      <c r="F22" s="114"/>
      <c r="G22" s="114"/>
      <c r="H22" s="103"/>
      <c r="I22" s="37"/>
      <c r="J22" s="37"/>
      <c r="K22" s="112"/>
      <c r="L22" s="103"/>
    </row>
    <row r="23" spans="1:12" s="108" customFormat="1" ht="30.75" customHeight="1" x14ac:dyDescent="0.2">
      <c r="A23" s="189">
        <v>15</v>
      </c>
      <c r="B23" s="34" t="s">
        <v>90</v>
      </c>
      <c r="C23" s="33" t="s">
        <v>3</v>
      </c>
      <c r="D23" s="35">
        <v>1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103"/>
      <c r="I23" s="35"/>
      <c r="J23" s="35"/>
      <c r="K23" s="112"/>
      <c r="L23" s="103"/>
    </row>
    <row r="24" spans="1:12" s="108" customFormat="1" ht="36.75" customHeight="1" x14ac:dyDescent="0.2">
      <c r="A24" s="190"/>
      <c r="B24" s="72" t="s">
        <v>90</v>
      </c>
      <c r="C24" s="135" t="s">
        <v>3</v>
      </c>
      <c r="D24" s="37">
        <v>1</v>
      </c>
      <c r="E24" s="114"/>
      <c r="F24" s="114"/>
      <c r="G24" s="114"/>
      <c r="H24" s="103"/>
      <c r="I24" s="37"/>
      <c r="J24" s="37"/>
      <c r="K24" s="112"/>
      <c r="L24" s="103"/>
    </row>
    <row r="25" spans="1:12" s="108" customFormat="1" ht="19.5" customHeight="1" x14ac:dyDescent="0.2">
      <c r="A25" s="189">
        <v>16</v>
      </c>
      <c r="B25" s="56" t="s">
        <v>71</v>
      </c>
      <c r="C25" s="27" t="s">
        <v>3</v>
      </c>
      <c r="D25" s="31">
        <v>4</v>
      </c>
      <c r="E25" s="60" t="e">
        <f>$D25*#REF!</f>
        <v>#REF!</v>
      </c>
      <c r="F25" s="60" t="e">
        <f>$D25*#REF!</f>
        <v>#REF!</v>
      </c>
      <c r="G25" s="60" t="e">
        <f>$D25*#REF!</f>
        <v>#REF!</v>
      </c>
      <c r="H25" s="103"/>
      <c r="I25" s="31"/>
      <c r="J25" s="31"/>
      <c r="K25" s="112"/>
      <c r="L25" s="103"/>
    </row>
    <row r="26" spans="1:12" ht="21" customHeight="1" x14ac:dyDescent="0.2">
      <c r="A26" s="190"/>
      <c r="B26" s="15" t="s">
        <v>74</v>
      </c>
      <c r="C26" s="131" t="s">
        <v>4</v>
      </c>
      <c r="D26" s="15">
        <v>4</v>
      </c>
      <c r="E26" s="80"/>
      <c r="F26" s="80"/>
      <c r="G26" s="80"/>
      <c r="I26" s="15"/>
      <c r="J26" s="15"/>
      <c r="K26" s="112"/>
    </row>
    <row r="27" spans="1:12" s="108" customFormat="1" ht="11.25" customHeight="1" x14ac:dyDescent="0.2">
      <c r="A27" s="191"/>
      <c r="B27" s="127"/>
      <c r="C27" s="9"/>
      <c r="D27" s="10"/>
      <c r="E27" s="82"/>
      <c r="F27" s="82"/>
      <c r="G27" s="82"/>
      <c r="H27" s="103"/>
      <c r="I27" s="10"/>
      <c r="J27" s="10"/>
      <c r="K27" s="112"/>
      <c r="L27" s="103"/>
    </row>
    <row r="28" spans="1:12" s="108" customFormat="1" ht="14.25" customHeight="1" x14ac:dyDescent="0.2">
      <c r="A28" s="189">
        <v>17</v>
      </c>
      <c r="B28" s="73" t="s">
        <v>97</v>
      </c>
      <c r="C28" s="27" t="s">
        <v>3</v>
      </c>
      <c r="D28" s="31">
        <v>2</v>
      </c>
      <c r="E28" s="60" t="e">
        <f>$D28*#REF!</f>
        <v>#REF!</v>
      </c>
      <c r="F28" s="60" t="e">
        <f>$D28*#REF!</f>
        <v>#REF!</v>
      </c>
      <c r="G28" s="60" t="e">
        <f>$D28*#REF!</f>
        <v>#REF!</v>
      </c>
      <c r="H28" s="103" t="e">
        <f t="shared" ref="H28:H29" si="0">E28*1.62659</f>
        <v>#REF!</v>
      </c>
      <c r="I28" s="31"/>
      <c r="J28" s="31"/>
      <c r="K28" s="112"/>
      <c r="L28" s="103"/>
    </row>
    <row r="29" spans="1:12" ht="29.25" customHeight="1" x14ac:dyDescent="0.2">
      <c r="A29" s="190"/>
      <c r="B29" s="15"/>
      <c r="C29" s="131"/>
      <c r="D29" s="15"/>
      <c r="E29" s="80"/>
      <c r="F29" s="80"/>
      <c r="G29" s="80"/>
      <c r="H29" s="103">
        <f t="shared" si="0"/>
        <v>0</v>
      </c>
      <c r="I29" s="15"/>
      <c r="J29" s="15"/>
      <c r="K29" s="112"/>
    </row>
    <row r="30" spans="1:12" ht="25.5" x14ac:dyDescent="0.2">
      <c r="A30" s="188">
        <v>18</v>
      </c>
      <c r="B30" s="12" t="s">
        <v>49</v>
      </c>
      <c r="C30" s="123" t="s">
        <v>2</v>
      </c>
      <c r="D30" s="62">
        <v>60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I30" s="62"/>
      <c r="J30" s="62"/>
      <c r="K30" s="112"/>
    </row>
    <row r="31" spans="1:12" x14ac:dyDescent="0.2">
      <c r="A31" s="188"/>
      <c r="B31" s="15" t="s">
        <v>85</v>
      </c>
      <c r="C31" s="131" t="s">
        <v>2</v>
      </c>
      <c r="D31" s="57">
        <v>612</v>
      </c>
      <c r="E31" s="20"/>
      <c r="F31" s="20"/>
      <c r="G31" s="20"/>
      <c r="I31" s="57"/>
      <c r="J31" s="57"/>
      <c r="K31" s="112"/>
    </row>
    <row r="32" spans="1:12" ht="34.5" customHeight="1" x14ac:dyDescent="0.2">
      <c r="A32" s="188">
        <v>19</v>
      </c>
      <c r="B32" s="12" t="s">
        <v>163</v>
      </c>
      <c r="C32" s="123" t="s">
        <v>2</v>
      </c>
      <c r="D32" s="12">
        <v>65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I32" s="12"/>
      <c r="J32" s="12"/>
      <c r="K32" s="112"/>
    </row>
    <row r="33" spans="1:12" x14ac:dyDescent="0.2">
      <c r="A33" s="188"/>
      <c r="B33" s="15" t="s">
        <v>1</v>
      </c>
      <c r="C33" s="131" t="s">
        <v>2</v>
      </c>
      <c r="D33" s="20">
        <v>66.3</v>
      </c>
      <c r="E33" s="20"/>
      <c r="F33" s="20"/>
      <c r="G33" s="20"/>
      <c r="I33" s="20"/>
      <c r="J33" s="20"/>
      <c r="K33" s="112"/>
    </row>
    <row r="34" spans="1:12" s="108" customFormat="1" ht="25.5" x14ac:dyDescent="0.2">
      <c r="A34" s="189">
        <v>20</v>
      </c>
      <c r="B34" s="44" t="s">
        <v>86</v>
      </c>
      <c r="C34" s="33" t="s">
        <v>2</v>
      </c>
      <c r="D34" s="35">
        <v>180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103"/>
      <c r="I34" s="35"/>
      <c r="J34" s="35"/>
      <c r="K34" s="112"/>
      <c r="L34" s="103"/>
    </row>
    <row r="35" spans="1:12" s="108" customFormat="1" ht="21" customHeight="1" x14ac:dyDescent="0.2">
      <c r="A35" s="190"/>
      <c r="B35" s="24" t="s">
        <v>20</v>
      </c>
      <c r="C35" s="135" t="s">
        <v>2</v>
      </c>
      <c r="D35" s="37">
        <v>180</v>
      </c>
      <c r="E35" s="114"/>
      <c r="F35" s="114"/>
      <c r="G35" s="114"/>
      <c r="H35" s="103"/>
      <c r="I35" s="37"/>
      <c r="J35" s="37"/>
    </row>
    <row r="36" spans="1:12" s="108" customFormat="1" x14ac:dyDescent="0.2">
      <c r="A36" s="190"/>
      <c r="B36" s="24" t="s">
        <v>22</v>
      </c>
      <c r="C36" s="135" t="s">
        <v>4</v>
      </c>
      <c r="D36" s="37">
        <v>39.6</v>
      </c>
      <c r="E36" s="114"/>
      <c r="F36" s="114"/>
      <c r="G36" s="114"/>
      <c r="H36" s="103"/>
      <c r="I36" s="37"/>
      <c r="J36" s="37"/>
    </row>
    <row r="37" spans="1:12" s="108" customFormat="1" ht="25.5" x14ac:dyDescent="0.2">
      <c r="A37" s="189">
        <v>21</v>
      </c>
      <c r="B37" s="44" t="s">
        <v>87</v>
      </c>
      <c r="C37" s="33" t="s">
        <v>2</v>
      </c>
      <c r="D37" s="35">
        <v>220</v>
      </c>
      <c r="E37" s="19" t="e">
        <f>$D37*#REF!</f>
        <v>#REF!</v>
      </c>
      <c r="F37" s="19" t="e">
        <f>$D37*#REF!</f>
        <v>#REF!</v>
      </c>
      <c r="G37" s="19" t="e">
        <f>$D37*#REF!</f>
        <v>#REF!</v>
      </c>
      <c r="H37" s="103"/>
      <c r="I37" s="35"/>
      <c r="J37" s="35"/>
      <c r="K37" s="112"/>
      <c r="L37" s="103"/>
    </row>
    <row r="38" spans="1:12" s="108" customFormat="1" ht="21" customHeight="1" x14ac:dyDescent="0.2">
      <c r="A38" s="190"/>
      <c r="B38" s="24" t="s">
        <v>18</v>
      </c>
      <c r="C38" s="135" t="s">
        <v>2</v>
      </c>
      <c r="D38" s="37">
        <v>220</v>
      </c>
      <c r="E38" s="181"/>
      <c r="F38" s="181"/>
      <c r="G38" s="181"/>
      <c r="H38" s="103"/>
      <c r="I38" s="37"/>
      <c r="J38" s="37"/>
      <c r="K38" s="112"/>
      <c r="L38" s="103"/>
    </row>
    <row r="39" spans="1:12" s="108" customFormat="1" x14ac:dyDescent="0.2">
      <c r="A39" s="190"/>
      <c r="B39" s="24" t="s">
        <v>21</v>
      </c>
      <c r="C39" s="135" t="s">
        <v>4</v>
      </c>
      <c r="D39" s="37">
        <v>149.60000000000002</v>
      </c>
      <c r="E39" s="181"/>
      <c r="F39" s="181"/>
      <c r="G39" s="181"/>
      <c r="H39" s="103"/>
      <c r="I39" s="37"/>
      <c r="J39" s="37"/>
      <c r="K39" s="112"/>
      <c r="L39" s="103"/>
    </row>
    <row r="40" spans="1:12" ht="25.5" x14ac:dyDescent="0.2">
      <c r="A40" s="188">
        <v>22</v>
      </c>
      <c r="B40" s="12" t="s">
        <v>13</v>
      </c>
      <c r="C40" s="123" t="s">
        <v>2</v>
      </c>
      <c r="D40" s="62">
        <v>10000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I40" s="62"/>
      <c r="J40" s="62"/>
      <c r="K40" s="112"/>
    </row>
    <row r="41" spans="1:12" x14ac:dyDescent="0.2">
      <c r="A41" s="188"/>
      <c r="B41" s="15" t="s">
        <v>14</v>
      </c>
      <c r="C41" s="131" t="s">
        <v>2</v>
      </c>
      <c r="D41" s="57">
        <v>10200</v>
      </c>
      <c r="E41" s="20"/>
      <c r="F41" s="20"/>
      <c r="G41" s="20"/>
      <c r="I41" s="57"/>
      <c r="J41" s="57"/>
      <c r="K41" s="112"/>
    </row>
    <row r="42" spans="1:12" s="108" customFormat="1" x14ac:dyDescent="0.2">
      <c r="A42" s="188"/>
      <c r="B42" s="59" t="s">
        <v>23</v>
      </c>
      <c r="C42" s="135" t="s">
        <v>4</v>
      </c>
      <c r="D42" s="61">
        <v>600</v>
      </c>
      <c r="F42" s="138"/>
      <c r="G42" s="138"/>
      <c r="H42" s="103"/>
      <c r="I42" s="61"/>
      <c r="J42" s="61"/>
      <c r="K42" s="112"/>
      <c r="L42" s="103"/>
    </row>
    <row r="43" spans="1:12" ht="9.75" customHeight="1" x14ac:dyDescent="0.2">
      <c r="A43" s="188"/>
      <c r="B43" s="16"/>
      <c r="C43" s="124"/>
      <c r="D43" s="16"/>
      <c r="E43" s="21"/>
      <c r="F43" s="21"/>
      <c r="G43" s="21"/>
      <c r="I43" s="16"/>
      <c r="J43" s="16"/>
      <c r="K43" s="112"/>
    </row>
    <row r="44" spans="1:12" s="108" customFormat="1" ht="21.75" customHeight="1" x14ac:dyDescent="0.2">
      <c r="A44" s="189">
        <v>23</v>
      </c>
      <c r="B44" s="34" t="s">
        <v>47</v>
      </c>
      <c r="C44" s="33" t="s">
        <v>2</v>
      </c>
      <c r="D44" s="35">
        <v>140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103"/>
      <c r="I44" s="35"/>
      <c r="J44" s="35"/>
      <c r="K44" s="112"/>
      <c r="L44" s="103"/>
    </row>
    <row r="45" spans="1:12" s="108" customFormat="1" ht="18" customHeight="1" x14ac:dyDescent="0.2">
      <c r="A45" s="190"/>
      <c r="B45" s="24" t="s">
        <v>25</v>
      </c>
      <c r="C45" s="135" t="s">
        <v>2</v>
      </c>
      <c r="D45" s="37">
        <v>90.02</v>
      </c>
      <c r="E45" s="114"/>
      <c r="F45" s="114"/>
      <c r="G45" s="114"/>
      <c r="H45" s="103"/>
      <c r="I45" s="37"/>
      <c r="J45" s="37"/>
      <c r="K45" s="112"/>
      <c r="L45" s="103"/>
    </row>
    <row r="46" spans="1:12" s="108" customFormat="1" ht="18.75" customHeight="1" x14ac:dyDescent="0.2">
      <c r="A46" s="190"/>
      <c r="B46" s="24" t="s">
        <v>15</v>
      </c>
      <c r="C46" s="136" t="s">
        <v>2</v>
      </c>
      <c r="D46" s="37">
        <v>49.994</v>
      </c>
      <c r="E46" s="114"/>
      <c r="F46" s="114"/>
      <c r="G46" s="114"/>
      <c r="H46" s="103"/>
      <c r="I46" s="37"/>
      <c r="J46" s="37"/>
      <c r="K46" s="112"/>
      <c r="L46" s="103"/>
    </row>
    <row r="47" spans="1:12" x14ac:dyDescent="0.2">
      <c r="A47" s="188">
        <v>24</v>
      </c>
      <c r="B47" s="18" t="s">
        <v>99</v>
      </c>
      <c r="C47" s="128" t="s">
        <v>4</v>
      </c>
      <c r="D47" s="83">
        <v>220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I47" s="83"/>
      <c r="J47" s="83"/>
      <c r="K47" s="112"/>
    </row>
    <row r="48" spans="1:12" x14ac:dyDescent="0.2">
      <c r="A48" s="188"/>
      <c r="B48" s="57" t="s">
        <v>33</v>
      </c>
      <c r="C48" s="180" t="s">
        <v>4</v>
      </c>
      <c r="D48" s="57">
        <v>220</v>
      </c>
      <c r="E48" s="20"/>
      <c r="F48" s="20"/>
      <c r="G48" s="20"/>
      <c r="I48" s="57"/>
      <c r="J48" s="57"/>
      <c r="K48" s="112"/>
    </row>
    <row r="49" spans="1:11" x14ac:dyDescent="0.2">
      <c r="A49" s="188"/>
      <c r="B49" s="70"/>
      <c r="C49" s="124"/>
      <c r="D49" s="16"/>
      <c r="E49" s="21"/>
      <c r="F49" s="21"/>
      <c r="G49" s="21"/>
      <c r="I49" s="16"/>
      <c r="J49" s="16"/>
      <c r="K49" s="112"/>
    </row>
    <row r="50" spans="1:11" s="108" customFormat="1" ht="24" hidden="1" customHeight="1" x14ac:dyDescent="0.2">
      <c r="A50" s="126"/>
      <c r="B50" s="36" t="s">
        <v>27</v>
      </c>
      <c r="C50" s="134" t="s">
        <v>4</v>
      </c>
      <c r="D50" s="68">
        <v>0</v>
      </c>
      <c r="E50" s="139"/>
      <c r="F50" s="139"/>
      <c r="G50" s="19" t="e">
        <f>$D50*#REF!</f>
        <v>#REF!</v>
      </c>
      <c r="I50" s="68"/>
      <c r="J50" s="68"/>
    </row>
    <row r="51" spans="1:11" s="122" customFormat="1" x14ac:dyDescent="0.2">
      <c r="A51" s="126"/>
      <c r="B51" s="32" t="s">
        <v>28</v>
      </c>
      <c r="C51" s="46" t="s">
        <v>4</v>
      </c>
      <c r="D51" s="85">
        <v>25</v>
      </c>
      <c r="E51" s="140"/>
      <c r="F51" s="140"/>
      <c r="G51" s="19" t="e">
        <f>$D51*#REF!</f>
        <v>#REF!</v>
      </c>
      <c r="I51" s="85"/>
      <c r="J51" s="85"/>
    </row>
    <row r="52" spans="1:11" s="108" customFormat="1" x14ac:dyDescent="0.2">
      <c r="A52" s="126"/>
      <c r="B52" s="36" t="s">
        <v>29</v>
      </c>
      <c r="C52" s="134" t="s">
        <v>4</v>
      </c>
      <c r="D52" s="68">
        <v>500</v>
      </c>
      <c r="E52" s="114"/>
      <c r="F52" s="114"/>
      <c r="G52" s="19" t="e">
        <f>$D52*#REF!</f>
        <v>#REF!</v>
      </c>
      <c r="I52" s="68"/>
      <c r="J52" s="68"/>
    </row>
    <row r="53" spans="1:11" s="108" customFormat="1" ht="14.25" customHeight="1" x14ac:dyDescent="0.2">
      <c r="B53" s="132" t="s">
        <v>7</v>
      </c>
      <c r="C53" s="133"/>
      <c r="D53" s="53"/>
      <c r="I53" s="53"/>
      <c r="J53" s="53"/>
    </row>
    <row r="54" spans="1:11" s="108" customFormat="1" ht="19.5" customHeight="1" x14ac:dyDescent="0.2">
      <c r="A54" s="49">
        <v>1</v>
      </c>
      <c r="B54" s="50" t="s">
        <v>88</v>
      </c>
      <c r="C54" s="118" t="s">
        <v>3</v>
      </c>
      <c r="D54" s="146">
        <v>109</v>
      </c>
      <c r="I54" s="49"/>
      <c r="J54" s="49"/>
    </row>
    <row r="55" spans="1:11" s="108" customFormat="1" x14ac:dyDescent="0.2">
      <c r="A55" s="49">
        <v>2</v>
      </c>
      <c r="B55" s="50" t="s">
        <v>8</v>
      </c>
      <c r="C55" s="118" t="s">
        <v>3</v>
      </c>
      <c r="D55" s="146">
        <v>109</v>
      </c>
      <c r="I55" s="49"/>
      <c r="J55" s="49"/>
    </row>
    <row r="56" spans="1:11" s="108" customFormat="1" x14ac:dyDescent="0.2">
      <c r="A56" s="49">
        <v>3</v>
      </c>
      <c r="B56" s="50" t="s">
        <v>98</v>
      </c>
      <c r="C56" s="118" t="s">
        <v>3</v>
      </c>
      <c r="D56" s="146">
        <v>2</v>
      </c>
      <c r="E56" s="144"/>
      <c r="F56" s="144"/>
      <c r="G56" s="144"/>
      <c r="I56" s="49"/>
      <c r="J56" s="49"/>
    </row>
    <row r="57" spans="1:11" s="108" customFormat="1" x14ac:dyDescent="0.2">
      <c r="A57" s="49">
        <v>4</v>
      </c>
      <c r="B57" s="50" t="s">
        <v>26</v>
      </c>
      <c r="C57" s="118" t="s">
        <v>3</v>
      </c>
      <c r="D57" s="146">
        <v>5</v>
      </c>
      <c r="I57" s="49"/>
      <c r="J57" s="49"/>
    </row>
    <row r="58" spans="1:11" s="108" customFormat="1" x14ac:dyDescent="0.2">
      <c r="A58" s="49">
        <v>5</v>
      </c>
      <c r="B58" s="50" t="s">
        <v>77</v>
      </c>
      <c r="C58" s="118" t="s">
        <v>3</v>
      </c>
      <c r="D58" s="146">
        <v>5</v>
      </c>
      <c r="E58" s="144"/>
      <c r="F58" s="144"/>
      <c r="G58" s="144"/>
      <c r="I58" s="49"/>
      <c r="J58" s="49"/>
    </row>
    <row r="59" spans="1:11" x14ac:dyDescent="0.2">
      <c r="A59" s="147"/>
      <c r="B59" s="148" t="s">
        <v>167</v>
      </c>
      <c r="C59" s="149"/>
      <c r="D59" s="150"/>
      <c r="E59" s="151"/>
      <c r="F59" s="151"/>
      <c r="H59" s="153"/>
      <c r="I59" s="153"/>
      <c r="J59" s="153"/>
    </row>
    <row r="60" spans="1:11" ht="25.5" x14ac:dyDescent="0.2">
      <c r="A60" s="147"/>
      <c r="B60" s="152" t="s">
        <v>168</v>
      </c>
      <c r="C60" s="149"/>
      <c r="D60" s="150"/>
      <c r="E60" s="151"/>
      <c r="F60" s="151"/>
      <c r="H60" s="153"/>
      <c r="I60" s="153"/>
      <c r="J60" s="153"/>
    </row>
    <row r="61" spans="1:11" x14ac:dyDescent="0.2">
      <c r="A61" s="147"/>
      <c r="B61" s="148" t="s">
        <v>167</v>
      </c>
      <c r="C61" s="149"/>
      <c r="D61" s="150"/>
      <c r="E61" s="151"/>
      <c r="F61" s="151"/>
      <c r="H61" s="153"/>
      <c r="I61" s="153"/>
      <c r="J61" s="153"/>
    </row>
    <row r="62" spans="1:11" x14ac:dyDescent="0.2">
      <c r="A62" s="147"/>
      <c r="B62" s="152" t="s">
        <v>169</v>
      </c>
      <c r="C62" s="149"/>
      <c r="D62" s="150"/>
      <c r="E62" s="151"/>
      <c r="F62" s="151"/>
      <c r="H62" s="153"/>
      <c r="I62" s="153"/>
      <c r="J62" s="153"/>
    </row>
  </sheetData>
  <mergeCells count="17">
    <mergeCell ref="A44:A46"/>
    <mergeCell ref="A47:A49"/>
    <mergeCell ref="A32:A33"/>
    <mergeCell ref="A34:A36"/>
    <mergeCell ref="A37:A39"/>
    <mergeCell ref="A40:A43"/>
    <mergeCell ref="A19:A20"/>
    <mergeCell ref="A21:A22"/>
    <mergeCell ref="A23:A24"/>
    <mergeCell ref="A30:A31"/>
    <mergeCell ref="A25:A27"/>
    <mergeCell ref="A28:A29"/>
    <mergeCell ref="A11:A12"/>
    <mergeCell ref="A2:D2"/>
    <mergeCell ref="B3:D3"/>
    <mergeCell ref="B4:D4"/>
    <mergeCell ref="A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52" workbookViewId="0">
      <selection activeCell="A57" sqref="A57:J60"/>
    </sheetView>
  </sheetViews>
  <sheetFormatPr defaultRowHeight="12.75" x14ac:dyDescent="0.2"/>
  <cols>
    <col min="1" max="1" width="5.5703125" style="103" customWidth="1"/>
    <col min="2" max="2" width="40.28515625" style="103" customWidth="1"/>
    <col min="3" max="3" width="7" style="119" customWidth="1"/>
    <col min="4" max="4" width="9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8" width="0" style="103" hidden="1" customWidth="1"/>
    <col min="9" max="10" width="10.85546875" style="120" customWidth="1"/>
    <col min="11" max="16384" width="9.140625" style="103"/>
  </cols>
  <sheetData>
    <row r="1" spans="1:12" ht="25.5" customHeight="1" x14ac:dyDescent="0.2">
      <c r="A1" s="195" t="s">
        <v>100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2" s="105" customFormat="1" ht="19.5" customHeight="1" x14ac:dyDescent="0.2">
      <c r="A2" s="193" t="s">
        <v>52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173</v>
      </c>
      <c r="J5" s="157" t="s">
        <v>174</v>
      </c>
    </row>
    <row r="6" spans="1:12" x14ac:dyDescent="0.2">
      <c r="A6" s="123">
        <v>1</v>
      </c>
      <c r="B6" s="44" t="s">
        <v>179</v>
      </c>
      <c r="C6" s="123" t="s">
        <v>2</v>
      </c>
      <c r="D6" s="63">
        <v>500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I6" s="63"/>
      <c r="J6" s="63"/>
      <c r="K6" s="112"/>
    </row>
    <row r="7" spans="1:12" s="108" customFormat="1" x14ac:dyDescent="0.2">
      <c r="A7" s="130">
        <v>2</v>
      </c>
      <c r="B7" s="84" t="s">
        <v>165</v>
      </c>
      <c r="C7" s="46" t="s">
        <v>3</v>
      </c>
      <c r="D7" s="73">
        <v>36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31"/>
      <c r="J7" s="31"/>
      <c r="K7" s="112"/>
    </row>
    <row r="8" spans="1:12" s="108" customFormat="1" x14ac:dyDescent="0.2">
      <c r="A8" s="130">
        <v>3</v>
      </c>
      <c r="B8" s="84" t="s">
        <v>181</v>
      </c>
      <c r="C8" s="46" t="s">
        <v>3</v>
      </c>
      <c r="D8" s="73">
        <v>1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31"/>
      <c r="J8" s="31"/>
      <c r="K8" s="112"/>
      <c r="L8" s="103"/>
    </row>
    <row r="9" spans="1:12" ht="27.75" customHeight="1" x14ac:dyDescent="0.2">
      <c r="A9" s="130">
        <v>4</v>
      </c>
      <c r="B9" s="69" t="s">
        <v>166</v>
      </c>
      <c r="C9" s="93" t="s">
        <v>4</v>
      </c>
      <c r="D9" s="142">
        <v>37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I9" s="142"/>
      <c r="J9" s="142"/>
    </row>
    <row r="10" spans="1:12" ht="34.5" customHeight="1" x14ac:dyDescent="0.2">
      <c r="A10" s="126">
        <v>5</v>
      </c>
      <c r="B10" s="12" t="s">
        <v>164</v>
      </c>
      <c r="C10" s="125" t="s">
        <v>4</v>
      </c>
      <c r="D10" s="13">
        <v>9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I10" s="13"/>
      <c r="J10" s="13"/>
      <c r="K10" s="112"/>
    </row>
    <row r="11" spans="1:12" ht="36" customHeight="1" x14ac:dyDescent="0.2">
      <c r="A11" s="186">
        <v>6</v>
      </c>
      <c r="B11" s="18" t="s">
        <v>34</v>
      </c>
      <c r="C11" s="123" t="s">
        <v>12</v>
      </c>
      <c r="D11" s="12">
        <v>1.7999999999999999E-2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I11" s="12"/>
      <c r="J11" s="12"/>
      <c r="K11" s="112"/>
    </row>
    <row r="12" spans="1:12" ht="14.25" x14ac:dyDescent="0.2">
      <c r="A12" s="196"/>
      <c r="B12" s="15" t="s">
        <v>35</v>
      </c>
      <c r="C12" s="131" t="s">
        <v>12</v>
      </c>
      <c r="D12" s="182">
        <v>1.8359999999999998E-2</v>
      </c>
      <c r="E12" s="20"/>
      <c r="F12" s="20"/>
      <c r="G12" s="20"/>
      <c r="I12" s="88"/>
      <c r="J12" s="88"/>
      <c r="K12" s="112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73">
        <v>36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31"/>
      <c r="J13" s="31"/>
      <c r="K13" s="112"/>
      <c r="L13" s="103"/>
    </row>
    <row r="14" spans="1:12" s="108" customFormat="1" x14ac:dyDescent="0.2">
      <c r="A14" s="130">
        <v>8</v>
      </c>
      <c r="B14" s="84" t="s">
        <v>24</v>
      </c>
      <c r="C14" s="46" t="s">
        <v>3</v>
      </c>
      <c r="D14" s="73">
        <v>1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31"/>
      <c r="J14" s="31"/>
      <c r="K14" s="112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84">
        <v>37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32"/>
      <c r="J15" s="32"/>
      <c r="K15" s="112"/>
      <c r="L15" s="103"/>
    </row>
    <row r="16" spans="1:12" s="122" customFormat="1" ht="33" customHeight="1" x14ac:dyDescent="0.2">
      <c r="A16" s="130">
        <v>10</v>
      </c>
      <c r="B16" s="67" t="s">
        <v>65</v>
      </c>
      <c r="C16" s="115" t="s">
        <v>4</v>
      </c>
      <c r="D16" s="67">
        <v>36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I16" s="67"/>
      <c r="J16" s="67"/>
    </row>
    <row r="17" spans="1:12" s="122" customFormat="1" ht="33" customHeight="1" x14ac:dyDescent="0.2">
      <c r="A17" s="130">
        <v>11</v>
      </c>
      <c r="B17" s="67" t="s">
        <v>101</v>
      </c>
      <c r="C17" s="115" t="s">
        <v>4</v>
      </c>
      <c r="D17" s="67">
        <v>1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I17" s="67"/>
      <c r="J17" s="67"/>
    </row>
    <row r="18" spans="1:12" s="108" customFormat="1" ht="38.25" x14ac:dyDescent="0.2">
      <c r="A18" s="130">
        <v>12</v>
      </c>
      <c r="B18" s="28" t="s">
        <v>30</v>
      </c>
      <c r="C18" s="27" t="s">
        <v>3</v>
      </c>
      <c r="D18" s="84">
        <v>37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32"/>
      <c r="J18" s="32"/>
      <c r="K18" s="112"/>
      <c r="L18" s="103"/>
    </row>
    <row r="19" spans="1:12" s="108" customFormat="1" ht="30.75" customHeight="1" x14ac:dyDescent="0.2">
      <c r="A19" s="189">
        <v>13</v>
      </c>
      <c r="B19" s="34" t="s">
        <v>91</v>
      </c>
      <c r="C19" s="33" t="s">
        <v>3</v>
      </c>
      <c r="D19" s="160">
        <v>38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35"/>
      <c r="J19" s="35"/>
      <c r="K19" s="112"/>
      <c r="L19" s="103"/>
    </row>
    <row r="20" spans="1:12" s="108" customFormat="1" ht="36.75" customHeight="1" x14ac:dyDescent="0.2">
      <c r="A20" s="190"/>
      <c r="B20" s="72" t="s">
        <v>91</v>
      </c>
      <c r="C20" s="135" t="s">
        <v>3</v>
      </c>
      <c r="D20" s="37">
        <v>38</v>
      </c>
      <c r="E20" s="114"/>
      <c r="F20" s="114"/>
      <c r="G20" s="114"/>
      <c r="H20" s="103"/>
      <c r="I20" s="37"/>
      <c r="J20" s="37"/>
      <c r="K20" s="112"/>
      <c r="L20" s="103"/>
    </row>
    <row r="21" spans="1:12" s="108" customFormat="1" ht="30.75" customHeight="1" x14ac:dyDescent="0.2">
      <c r="A21" s="189">
        <v>14</v>
      </c>
      <c r="B21" s="34" t="s">
        <v>90</v>
      </c>
      <c r="C21" s="33" t="s">
        <v>3</v>
      </c>
      <c r="D21" s="160">
        <v>1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35"/>
      <c r="J21" s="35"/>
      <c r="K21" s="112"/>
      <c r="L21" s="103"/>
    </row>
    <row r="22" spans="1:12" s="108" customFormat="1" ht="36.75" customHeight="1" x14ac:dyDescent="0.2">
      <c r="A22" s="190"/>
      <c r="B22" s="72" t="s">
        <v>90</v>
      </c>
      <c r="C22" s="135" t="s">
        <v>3</v>
      </c>
      <c r="D22" s="37">
        <v>1</v>
      </c>
      <c r="E22" s="114"/>
      <c r="F22" s="114"/>
      <c r="G22" s="114"/>
      <c r="H22" s="103"/>
      <c r="I22" s="37"/>
      <c r="J22" s="37"/>
      <c r="K22" s="112"/>
      <c r="L22" s="103"/>
    </row>
    <row r="23" spans="1:12" s="108" customFormat="1" ht="19.5" customHeight="1" x14ac:dyDescent="0.2">
      <c r="A23" s="189">
        <v>15</v>
      </c>
      <c r="B23" s="56" t="s">
        <v>71</v>
      </c>
      <c r="C23" s="27" t="s">
        <v>3</v>
      </c>
      <c r="D23" s="73">
        <v>1</v>
      </c>
      <c r="E23" s="60" t="e">
        <f>$D23*#REF!</f>
        <v>#REF!</v>
      </c>
      <c r="F23" s="60" t="e">
        <f>$D23*#REF!</f>
        <v>#REF!</v>
      </c>
      <c r="G23" s="60" t="e">
        <f>$D23*#REF!</f>
        <v>#REF!</v>
      </c>
      <c r="H23" s="103"/>
      <c r="I23" s="31"/>
      <c r="J23" s="31"/>
      <c r="K23" s="112"/>
      <c r="L23" s="103"/>
    </row>
    <row r="24" spans="1:12" ht="21" customHeight="1" x14ac:dyDescent="0.2">
      <c r="A24" s="190"/>
      <c r="B24" s="15" t="s">
        <v>74</v>
      </c>
      <c r="C24" s="131" t="s">
        <v>4</v>
      </c>
      <c r="D24" s="116">
        <v>1</v>
      </c>
      <c r="E24" s="80"/>
      <c r="F24" s="80"/>
      <c r="G24" s="80"/>
      <c r="I24" s="15"/>
      <c r="J24" s="15"/>
      <c r="K24" s="112"/>
    </row>
    <row r="25" spans="1:12" s="108" customFormat="1" ht="11.25" customHeight="1" x14ac:dyDescent="0.2">
      <c r="A25" s="191"/>
      <c r="B25" s="127"/>
      <c r="C25" s="9"/>
      <c r="D25" s="165"/>
      <c r="E25" s="82"/>
      <c r="F25" s="82"/>
      <c r="G25" s="82"/>
      <c r="H25" s="103"/>
      <c r="I25" s="10"/>
      <c r="J25" s="10"/>
      <c r="K25" s="112"/>
      <c r="L25" s="103"/>
    </row>
    <row r="26" spans="1:12" s="108" customFormat="1" ht="14.25" customHeight="1" x14ac:dyDescent="0.2">
      <c r="A26" s="189">
        <v>16</v>
      </c>
      <c r="B26" s="73" t="s">
        <v>97</v>
      </c>
      <c r="C26" s="27" t="s">
        <v>3</v>
      </c>
      <c r="D26" s="73">
        <v>1</v>
      </c>
      <c r="E26" s="60" t="e">
        <f>$D26*#REF!</f>
        <v>#REF!</v>
      </c>
      <c r="F26" s="60" t="e">
        <f>$D26*#REF!</f>
        <v>#REF!</v>
      </c>
      <c r="G26" s="60" t="e">
        <f>$D26*#REF!</f>
        <v>#REF!</v>
      </c>
      <c r="H26" s="103" t="e">
        <f t="shared" ref="H26:H27" si="0">E26*1.62659</f>
        <v>#REF!</v>
      </c>
      <c r="I26" s="31"/>
      <c r="J26" s="31"/>
      <c r="K26" s="112"/>
      <c r="L26" s="103"/>
    </row>
    <row r="27" spans="1:12" ht="29.25" customHeight="1" x14ac:dyDescent="0.2">
      <c r="A27" s="190"/>
      <c r="B27" s="15"/>
      <c r="C27" s="131"/>
      <c r="D27" s="116"/>
      <c r="E27" s="80"/>
      <c r="F27" s="80"/>
      <c r="G27" s="80"/>
      <c r="H27" s="103">
        <f t="shared" si="0"/>
        <v>0</v>
      </c>
      <c r="I27" s="15"/>
      <c r="J27" s="15"/>
      <c r="K27" s="112"/>
    </row>
    <row r="28" spans="1:12" ht="25.5" x14ac:dyDescent="0.2">
      <c r="A28" s="188">
        <v>17</v>
      </c>
      <c r="B28" s="12" t="s">
        <v>49</v>
      </c>
      <c r="C28" s="123" t="s">
        <v>2</v>
      </c>
      <c r="D28" s="62">
        <v>150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I28" s="62"/>
      <c r="J28" s="62"/>
      <c r="K28" s="112"/>
    </row>
    <row r="29" spans="1:12" x14ac:dyDescent="0.2">
      <c r="A29" s="188"/>
      <c r="B29" s="15" t="s">
        <v>85</v>
      </c>
      <c r="C29" s="131" t="s">
        <v>2</v>
      </c>
      <c r="D29" s="163">
        <v>153</v>
      </c>
      <c r="E29" s="20"/>
      <c r="F29" s="20"/>
      <c r="G29" s="20"/>
      <c r="I29" s="57"/>
      <c r="J29" s="57"/>
      <c r="K29" s="112"/>
    </row>
    <row r="30" spans="1:12" ht="34.5" customHeight="1" x14ac:dyDescent="0.2">
      <c r="A30" s="188">
        <v>18</v>
      </c>
      <c r="B30" s="12" t="s">
        <v>163</v>
      </c>
      <c r="C30" s="123" t="s">
        <v>2</v>
      </c>
      <c r="D30" s="12">
        <v>20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I30" s="12"/>
      <c r="J30" s="12"/>
      <c r="K30" s="112"/>
    </row>
    <row r="31" spans="1:12" x14ac:dyDescent="0.2">
      <c r="A31" s="188"/>
      <c r="B31" s="15" t="s">
        <v>1</v>
      </c>
      <c r="C31" s="131" t="s">
        <v>2</v>
      </c>
      <c r="D31" s="162">
        <v>20.400000000000002</v>
      </c>
      <c r="E31" s="20"/>
      <c r="F31" s="20"/>
      <c r="G31" s="20"/>
      <c r="I31" s="20"/>
      <c r="J31" s="20"/>
      <c r="K31" s="112"/>
    </row>
    <row r="32" spans="1:12" s="108" customFormat="1" ht="25.5" x14ac:dyDescent="0.2">
      <c r="A32" s="189">
        <v>19</v>
      </c>
      <c r="B32" s="44" t="s">
        <v>86</v>
      </c>
      <c r="C32" s="33" t="s">
        <v>2</v>
      </c>
      <c r="D32" s="160">
        <v>30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103"/>
      <c r="I32" s="35"/>
      <c r="J32" s="35"/>
      <c r="K32" s="112"/>
      <c r="L32" s="103"/>
    </row>
    <row r="33" spans="1:12" s="108" customFormat="1" ht="21" customHeight="1" x14ac:dyDescent="0.2">
      <c r="A33" s="190"/>
      <c r="B33" s="24" t="s">
        <v>20</v>
      </c>
      <c r="C33" s="135" t="s">
        <v>2</v>
      </c>
      <c r="D33" s="37">
        <v>30</v>
      </c>
      <c r="E33" s="114"/>
      <c r="F33" s="114"/>
      <c r="G33" s="114"/>
      <c r="H33" s="103"/>
      <c r="I33" s="37"/>
      <c r="J33" s="37"/>
    </row>
    <row r="34" spans="1:12" s="108" customFormat="1" x14ac:dyDescent="0.2">
      <c r="A34" s="190"/>
      <c r="B34" s="24" t="s">
        <v>22</v>
      </c>
      <c r="C34" s="135" t="s">
        <v>4</v>
      </c>
      <c r="D34" s="37">
        <v>9.9</v>
      </c>
      <c r="E34" s="114"/>
      <c r="F34" s="114"/>
      <c r="G34" s="114"/>
      <c r="H34" s="103"/>
      <c r="I34" s="37"/>
      <c r="J34" s="37"/>
    </row>
    <row r="35" spans="1:12" s="108" customFormat="1" ht="25.5" x14ac:dyDescent="0.2">
      <c r="A35" s="189">
        <v>20</v>
      </c>
      <c r="B35" s="44" t="s">
        <v>87</v>
      </c>
      <c r="C35" s="33" t="s">
        <v>2</v>
      </c>
      <c r="D35" s="160">
        <v>55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35"/>
      <c r="J35" s="35"/>
      <c r="K35" s="112"/>
      <c r="L35" s="103"/>
    </row>
    <row r="36" spans="1:12" s="108" customFormat="1" ht="21" customHeight="1" x14ac:dyDescent="0.2">
      <c r="A36" s="190"/>
      <c r="B36" s="24" t="s">
        <v>18</v>
      </c>
      <c r="C36" s="135" t="s">
        <v>2</v>
      </c>
      <c r="D36" s="37">
        <v>55</v>
      </c>
      <c r="E36" s="181"/>
      <c r="F36" s="181"/>
      <c r="G36" s="181"/>
      <c r="H36" s="103"/>
      <c r="I36" s="37"/>
      <c r="J36" s="37"/>
      <c r="K36" s="112"/>
      <c r="L36" s="103"/>
    </row>
    <row r="37" spans="1:12" s="108" customFormat="1" x14ac:dyDescent="0.2">
      <c r="A37" s="190"/>
      <c r="B37" s="24" t="s">
        <v>21</v>
      </c>
      <c r="C37" s="135" t="s">
        <v>4</v>
      </c>
      <c r="D37" s="37">
        <v>24.75</v>
      </c>
      <c r="E37" s="181"/>
      <c r="F37" s="181"/>
      <c r="G37" s="181"/>
      <c r="H37" s="103"/>
      <c r="I37" s="37"/>
      <c r="J37" s="37"/>
      <c r="K37" s="112"/>
      <c r="L37" s="103"/>
    </row>
    <row r="38" spans="1:12" ht="25.5" x14ac:dyDescent="0.2">
      <c r="A38" s="188">
        <v>21</v>
      </c>
      <c r="B38" s="12" t="s">
        <v>13</v>
      </c>
      <c r="C38" s="123" t="s">
        <v>2</v>
      </c>
      <c r="D38" s="62">
        <v>2500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I38" s="62"/>
      <c r="J38" s="62"/>
      <c r="K38" s="112"/>
    </row>
    <row r="39" spans="1:12" x14ac:dyDescent="0.2">
      <c r="A39" s="188"/>
      <c r="B39" s="15" t="s">
        <v>14</v>
      </c>
      <c r="C39" s="131" t="s">
        <v>2</v>
      </c>
      <c r="D39" s="163">
        <v>2550</v>
      </c>
      <c r="E39" s="20"/>
      <c r="F39" s="20"/>
      <c r="G39" s="20"/>
      <c r="I39" s="57"/>
      <c r="J39" s="57"/>
      <c r="K39" s="112"/>
    </row>
    <row r="40" spans="1:12" s="108" customFormat="1" x14ac:dyDescent="0.2">
      <c r="A40" s="188"/>
      <c r="B40" s="59" t="s">
        <v>23</v>
      </c>
      <c r="C40" s="135" t="s">
        <v>4</v>
      </c>
      <c r="D40" s="164">
        <v>150</v>
      </c>
      <c r="F40" s="138"/>
      <c r="G40" s="138"/>
      <c r="H40" s="103"/>
      <c r="I40" s="61"/>
      <c r="J40" s="61"/>
      <c r="K40" s="112"/>
      <c r="L40" s="103"/>
    </row>
    <row r="41" spans="1:12" ht="9.75" customHeight="1" x14ac:dyDescent="0.2">
      <c r="A41" s="188"/>
      <c r="B41" s="16"/>
      <c r="C41" s="124"/>
      <c r="D41" s="159"/>
      <c r="E41" s="21"/>
      <c r="F41" s="21"/>
      <c r="G41" s="21"/>
      <c r="I41" s="16"/>
      <c r="J41" s="16"/>
      <c r="K41" s="112"/>
    </row>
    <row r="42" spans="1:12" s="108" customFormat="1" ht="21.75" customHeight="1" x14ac:dyDescent="0.2">
      <c r="A42" s="189">
        <v>22</v>
      </c>
      <c r="B42" s="34" t="s">
        <v>47</v>
      </c>
      <c r="C42" s="33" t="s">
        <v>2</v>
      </c>
      <c r="D42" s="160">
        <v>30</v>
      </c>
      <c r="E42" s="19" t="e">
        <f>$D42*#REF!</f>
        <v>#REF!</v>
      </c>
      <c r="F42" s="19" t="e">
        <f>$D42*#REF!</f>
        <v>#REF!</v>
      </c>
      <c r="G42" s="19" t="e">
        <f>$D42*#REF!</f>
        <v>#REF!</v>
      </c>
      <c r="H42" s="103"/>
      <c r="I42" s="35"/>
      <c r="J42" s="35"/>
      <c r="K42" s="112"/>
      <c r="L42" s="103"/>
    </row>
    <row r="43" spans="1:12" s="108" customFormat="1" ht="18" customHeight="1" x14ac:dyDescent="0.2">
      <c r="A43" s="190"/>
      <c r="B43" s="24" t="s">
        <v>25</v>
      </c>
      <c r="C43" s="135" t="s">
        <v>2</v>
      </c>
      <c r="D43" s="37">
        <v>18</v>
      </c>
      <c r="E43" s="114"/>
      <c r="F43" s="114"/>
      <c r="G43" s="114"/>
      <c r="H43" s="103"/>
      <c r="I43" s="37"/>
      <c r="J43" s="37"/>
      <c r="K43" s="112"/>
      <c r="L43" s="103"/>
    </row>
    <row r="44" spans="1:12" s="108" customFormat="1" ht="18.75" customHeight="1" x14ac:dyDescent="0.2">
      <c r="A44" s="190"/>
      <c r="B44" s="24" t="s">
        <v>15</v>
      </c>
      <c r="C44" s="136" t="s">
        <v>2</v>
      </c>
      <c r="D44" s="37">
        <v>12</v>
      </c>
      <c r="E44" s="114"/>
      <c r="F44" s="114"/>
      <c r="G44" s="114"/>
      <c r="H44" s="103"/>
      <c r="I44" s="37"/>
      <c r="J44" s="37"/>
      <c r="K44" s="112"/>
      <c r="L44" s="103"/>
    </row>
    <row r="45" spans="1:12" x14ac:dyDescent="0.2">
      <c r="A45" s="188">
        <f>A42+1</f>
        <v>23</v>
      </c>
      <c r="B45" s="18" t="s">
        <v>32</v>
      </c>
      <c r="C45" s="128" t="s">
        <v>4</v>
      </c>
      <c r="D45" s="83">
        <v>76</v>
      </c>
      <c r="E45" s="19" t="e">
        <f>$D45*#REF!</f>
        <v>#REF!</v>
      </c>
      <c r="F45" s="19" t="e">
        <f>$D45*#REF!</f>
        <v>#REF!</v>
      </c>
      <c r="G45" s="19" t="e">
        <f>$D45*#REF!</f>
        <v>#REF!</v>
      </c>
      <c r="I45" s="62"/>
      <c r="J45" s="62"/>
      <c r="K45" s="112"/>
    </row>
    <row r="46" spans="1:12" x14ac:dyDescent="0.2">
      <c r="A46" s="188"/>
      <c r="B46" s="57" t="s">
        <v>33</v>
      </c>
      <c r="C46" s="180" t="s">
        <v>4</v>
      </c>
      <c r="D46" s="163">
        <v>76</v>
      </c>
      <c r="E46" s="20"/>
      <c r="F46" s="20"/>
      <c r="G46" s="20"/>
      <c r="I46" s="57"/>
      <c r="J46" s="57"/>
      <c r="K46" s="112"/>
    </row>
    <row r="47" spans="1:12" x14ac:dyDescent="0.2">
      <c r="A47" s="188"/>
      <c r="B47" s="16"/>
      <c r="C47" s="124"/>
      <c r="D47" s="159"/>
      <c r="E47" s="21"/>
      <c r="F47" s="21"/>
      <c r="G47" s="21"/>
      <c r="I47" s="16"/>
      <c r="J47" s="16"/>
      <c r="K47" s="112"/>
    </row>
    <row r="48" spans="1:12" s="108" customFormat="1" ht="24" hidden="1" customHeight="1" x14ac:dyDescent="0.2">
      <c r="A48" s="126"/>
      <c r="B48" s="36" t="s">
        <v>27</v>
      </c>
      <c r="C48" s="134" t="s">
        <v>4</v>
      </c>
      <c r="D48" s="68">
        <v>0</v>
      </c>
      <c r="E48" s="139"/>
      <c r="F48" s="139"/>
      <c r="G48" s="19" t="e">
        <f>$D48*#REF!</f>
        <v>#REF!</v>
      </c>
      <c r="I48" s="68"/>
      <c r="J48" s="68"/>
    </row>
    <row r="49" spans="1:10" s="122" customFormat="1" x14ac:dyDescent="0.2">
      <c r="A49" s="126"/>
      <c r="B49" s="32" t="s">
        <v>28</v>
      </c>
      <c r="C49" s="46" t="s">
        <v>4</v>
      </c>
      <c r="D49" s="85">
        <v>10</v>
      </c>
      <c r="E49" s="140"/>
      <c r="F49" s="140"/>
      <c r="G49" s="19" t="e">
        <f>$D49*#REF!</f>
        <v>#REF!</v>
      </c>
      <c r="I49" s="85"/>
      <c r="J49" s="85"/>
    </row>
    <row r="50" spans="1:10" s="108" customFormat="1" x14ac:dyDescent="0.2">
      <c r="A50" s="126"/>
      <c r="B50" s="36" t="s">
        <v>29</v>
      </c>
      <c r="C50" s="134" t="s">
        <v>4</v>
      </c>
      <c r="D50" s="68">
        <v>200</v>
      </c>
      <c r="E50" s="114"/>
      <c r="F50" s="114"/>
      <c r="G50" s="19" t="e">
        <f>$D50*#REF!</f>
        <v>#REF!</v>
      </c>
      <c r="I50" s="68"/>
      <c r="J50" s="68"/>
    </row>
    <row r="51" spans="1:10" s="108" customFormat="1" ht="14.25" customHeight="1" x14ac:dyDescent="0.2">
      <c r="B51" s="132" t="s">
        <v>7</v>
      </c>
      <c r="C51" s="133"/>
      <c r="D51" s="53"/>
      <c r="I51" s="53"/>
      <c r="J51" s="53"/>
    </row>
    <row r="52" spans="1:10" s="108" customFormat="1" ht="19.5" customHeight="1" x14ac:dyDescent="0.2">
      <c r="A52" s="49">
        <v>1</v>
      </c>
      <c r="B52" s="50" t="s">
        <v>88</v>
      </c>
      <c r="C52" s="118" t="s">
        <v>3</v>
      </c>
      <c r="D52" s="167">
        <v>36</v>
      </c>
      <c r="I52" s="49"/>
      <c r="J52" s="49"/>
    </row>
    <row r="53" spans="1:10" s="108" customFormat="1" x14ac:dyDescent="0.2">
      <c r="A53" s="49">
        <v>2</v>
      </c>
      <c r="B53" s="50" t="s">
        <v>8</v>
      </c>
      <c r="C53" s="118" t="s">
        <v>3</v>
      </c>
      <c r="D53" s="167">
        <v>36</v>
      </c>
      <c r="I53" s="49"/>
      <c r="J53" s="49"/>
    </row>
    <row r="54" spans="1:10" s="108" customFormat="1" x14ac:dyDescent="0.2">
      <c r="A54" s="49">
        <v>3</v>
      </c>
      <c r="B54" s="50" t="s">
        <v>98</v>
      </c>
      <c r="C54" s="118" t="s">
        <v>3</v>
      </c>
      <c r="D54" s="167">
        <v>1</v>
      </c>
      <c r="E54" s="144"/>
      <c r="F54" s="144"/>
      <c r="G54" s="144"/>
      <c r="I54" s="49"/>
      <c r="J54" s="49"/>
    </row>
    <row r="55" spans="1:10" s="108" customFormat="1" x14ac:dyDescent="0.2">
      <c r="A55" s="49">
        <v>4</v>
      </c>
      <c r="B55" s="50" t="s">
        <v>26</v>
      </c>
      <c r="C55" s="118" t="s">
        <v>3</v>
      </c>
      <c r="D55" s="167">
        <v>1</v>
      </c>
      <c r="I55" s="49"/>
      <c r="J55" s="49"/>
    </row>
    <row r="56" spans="1:10" s="108" customFormat="1" x14ac:dyDescent="0.2">
      <c r="A56" s="49">
        <v>5</v>
      </c>
      <c r="B56" s="50" t="s">
        <v>102</v>
      </c>
      <c r="C56" s="118" t="s">
        <v>3</v>
      </c>
      <c r="D56" s="167">
        <v>1</v>
      </c>
      <c r="E56" s="144"/>
      <c r="F56" s="144"/>
      <c r="G56" s="144"/>
      <c r="I56" s="49"/>
      <c r="J56" s="49"/>
    </row>
    <row r="57" spans="1:10" x14ac:dyDescent="0.2">
      <c r="A57" s="147"/>
      <c r="B57" s="148" t="s">
        <v>167</v>
      </c>
      <c r="C57" s="149"/>
      <c r="D57" s="150"/>
      <c r="E57" s="151"/>
      <c r="F57" s="151"/>
      <c r="H57" s="153"/>
      <c r="I57" s="153"/>
      <c r="J57" s="153"/>
    </row>
    <row r="58" spans="1:10" ht="25.5" x14ac:dyDescent="0.2">
      <c r="A58" s="147"/>
      <c r="B58" s="152" t="s">
        <v>168</v>
      </c>
      <c r="C58" s="149"/>
      <c r="D58" s="150"/>
      <c r="E58" s="151"/>
      <c r="F58" s="151"/>
      <c r="H58" s="153"/>
      <c r="I58" s="153"/>
      <c r="J58" s="153"/>
    </row>
    <row r="59" spans="1:10" x14ac:dyDescent="0.2">
      <c r="A59" s="147"/>
      <c r="B59" s="148" t="s">
        <v>167</v>
      </c>
      <c r="C59" s="149"/>
      <c r="D59" s="150"/>
      <c r="E59" s="151"/>
      <c r="F59" s="151"/>
      <c r="H59" s="153"/>
      <c r="I59" s="153"/>
      <c r="J59" s="153"/>
    </row>
    <row r="60" spans="1:10" x14ac:dyDescent="0.2">
      <c r="A60" s="147"/>
      <c r="B60" s="152" t="s">
        <v>169</v>
      </c>
      <c r="C60" s="149"/>
      <c r="D60" s="150"/>
      <c r="E60" s="151"/>
      <c r="F60" s="151"/>
      <c r="H60" s="153"/>
      <c r="I60" s="153"/>
      <c r="J60" s="153"/>
    </row>
  </sheetData>
  <mergeCells count="16">
    <mergeCell ref="A1:J1"/>
    <mergeCell ref="A45:A47"/>
    <mergeCell ref="A11:A12"/>
    <mergeCell ref="A2:D2"/>
    <mergeCell ref="B3:D3"/>
    <mergeCell ref="B4:D4"/>
    <mergeCell ref="A42:A44"/>
    <mergeCell ref="A19:A20"/>
    <mergeCell ref="A21:A22"/>
    <mergeCell ref="A23:A25"/>
    <mergeCell ref="A26:A27"/>
    <mergeCell ref="A28:A29"/>
    <mergeCell ref="A30:A31"/>
    <mergeCell ref="A32:A34"/>
    <mergeCell ref="A35:A37"/>
    <mergeCell ref="A38:A4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workbookViewId="0">
      <selection activeCell="A5" sqref="A5:I5"/>
    </sheetView>
  </sheetViews>
  <sheetFormatPr defaultRowHeight="12.75" x14ac:dyDescent="0.2"/>
  <cols>
    <col min="1" max="1" width="5.7109375" style="103" customWidth="1"/>
    <col min="2" max="2" width="40.28515625" style="103" customWidth="1"/>
    <col min="3" max="3" width="7" style="119" customWidth="1"/>
    <col min="4" max="4" width="8.140625" style="178" customWidth="1"/>
    <col min="5" max="5" width="10" style="103" hidden="1" customWidth="1"/>
    <col min="6" max="7" width="9.140625" style="103" hidden="1" customWidth="1"/>
    <col min="8" max="9" width="14.5703125" style="120" customWidth="1"/>
    <col min="10" max="16384" width="9.140625" style="103"/>
  </cols>
  <sheetData>
    <row r="1" spans="1:11" ht="25.5" customHeight="1" x14ac:dyDescent="0.2">
      <c r="A1" s="195" t="s">
        <v>107</v>
      </c>
      <c r="B1" s="195"/>
      <c r="C1" s="195"/>
      <c r="D1" s="195"/>
      <c r="E1" s="195"/>
      <c r="F1" s="195"/>
      <c r="G1" s="195"/>
      <c r="H1" s="195"/>
      <c r="I1" s="195"/>
    </row>
    <row r="2" spans="1:11" s="105" customFormat="1" ht="19.5" customHeight="1" x14ac:dyDescent="0.2">
      <c r="A2" s="193" t="s">
        <v>53</v>
      </c>
      <c r="B2" s="193"/>
      <c r="C2" s="193"/>
      <c r="D2" s="193"/>
      <c r="E2" s="104"/>
      <c r="F2" s="104"/>
      <c r="G2" s="104"/>
    </row>
    <row r="3" spans="1:11" s="108" customFormat="1" x14ac:dyDescent="0.2">
      <c r="A3" s="106"/>
      <c r="B3" s="197"/>
      <c r="C3" s="197"/>
      <c r="D3" s="197"/>
      <c r="E3" s="107"/>
      <c r="F3" s="107"/>
    </row>
    <row r="4" spans="1:11" s="108" customFormat="1" ht="15" customHeight="1" x14ac:dyDescent="0.2">
      <c r="A4" s="106"/>
      <c r="B4" s="194"/>
      <c r="C4" s="194"/>
      <c r="D4" s="194"/>
      <c r="E4" s="107"/>
      <c r="F4" s="107"/>
    </row>
    <row r="5" spans="1:11" s="110" customFormat="1" ht="59.25" customHeight="1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1" x14ac:dyDescent="0.2">
      <c r="A6" s="186">
        <v>1</v>
      </c>
      <c r="B6" s="44" t="s">
        <v>175</v>
      </c>
      <c r="C6" s="123" t="s">
        <v>2</v>
      </c>
      <c r="D6" s="169">
        <v>250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</row>
    <row r="7" spans="1:11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</row>
    <row r="8" spans="1:11" s="108" customFormat="1" ht="25.5" x14ac:dyDescent="0.2">
      <c r="A8" s="192">
        <v>2</v>
      </c>
      <c r="B8" s="44" t="s">
        <v>176</v>
      </c>
      <c r="C8" s="33" t="s">
        <v>3</v>
      </c>
      <c r="D8" s="35">
        <v>3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</row>
    <row r="9" spans="1:11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</row>
    <row r="10" spans="1:11" s="108" customFormat="1" x14ac:dyDescent="0.2">
      <c r="A10" s="130">
        <v>3</v>
      </c>
      <c r="B10" s="84" t="s">
        <v>165</v>
      </c>
      <c r="C10" s="46" t="s">
        <v>3</v>
      </c>
      <c r="D10" s="31">
        <v>52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</row>
    <row r="11" spans="1:11" s="108" customFormat="1" x14ac:dyDescent="0.2">
      <c r="A11" s="130">
        <v>4</v>
      </c>
      <c r="B11" s="84" t="s">
        <v>181</v>
      </c>
      <c r="C11" s="46" t="s">
        <v>3</v>
      </c>
      <c r="D11" s="31">
        <v>3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03"/>
    </row>
    <row r="12" spans="1:11" ht="27.75" customHeight="1" x14ac:dyDescent="0.2">
      <c r="A12" s="130">
        <v>5</v>
      </c>
      <c r="B12" s="69" t="s">
        <v>166</v>
      </c>
      <c r="C12" s="93" t="s">
        <v>4</v>
      </c>
      <c r="D12" s="89">
        <v>55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1" s="108" customFormat="1" ht="60" customHeight="1" x14ac:dyDescent="0.2">
      <c r="A13" s="126">
        <v>6</v>
      </c>
      <c r="B13" s="56" t="s">
        <v>183</v>
      </c>
      <c r="C13" s="27" t="s">
        <v>3</v>
      </c>
      <c r="D13" s="31">
        <v>1</v>
      </c>
      <c r="E13" s="60" t="e">
        <f>$D13*#REF!</f>
        <v>#REF!</v>
      </c>
      <c r="F13" s="60" t="e">
        <f>$D13*#REF!</f>
        <v>#REF!</v>
      </c>
      <c r="G13" s="60" t="e">
        <f>$D13*#REF!</f>
        <v>#REF!</v>
      </c>
      <c r="H13" s="31"/>
      <c r="I13" s="31"/>
      <c r="J13" s="112"/>
      <c r="K13" s="103"/>
    </row>
    <row r="14" spans="1:11" ht="34.5" customHeight="1" x14ac:dyDescent="0.2">
      <c r="A14" s="192">
        <v>7</v>
      </c>
      <c r="B14" s="12" t="s">
        <v>164</v>
      </c>
      <c r="C14" s="123" t="s">
        <v>4</v>
      </c>
      <c r="D14" s="175">
        <v>18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</row>
    <row r="15" spans="1:11" ht="9.75" customHeight="1" x14ac:dyDescent="0.2">
      <c r="A15" s="192"/>
      <c r="B15" s="16"/>
      <c r="C15" s="124"/>
      <c r="D15" s="16"/>
      <c r="E15" s="21"/>
      <c r="F15" s="20"/>
      <c r="G15" s="20"/>
      <c r="H15" s="16"/>
      <c r="I15" s="16"/>
      <c r="J15" s="112"/>
    </row>
    <row r="16" spans="1:11" ht="36" customHeight="1" x14ac:dyDescent="0.2">
      <c r="A16" s="186">
        <v>8</v>
      </c>
      <c r="B16" s="18" t="s">
        <v>34</v>
      </c>
      <c r="C16" s="131" t="s">
        <v>12</v>
      </c>
      <c r="D16" s="89">
        <v>3.5999999999999997E-2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</row>
    <row r="17" spans="1:11" ht="14.25" x14ac:dyDescent="0.2">
      <c r="A17" s="196"/>
      <c r="B17" s="15" t="s">
        <v>35</v>
      </c>
      <c r="C17" s="131" t="s">
        <v>12</v>
      </c>
      <c r="D17" s="88">
        <v>3.6719999999999996E-2</v>
      </c>
      <c r="E17" s="20"/>
      <c r="F17" s="20"/>
      <c r="G17" s="20"/>
      <c r="H17" s="88"/>
      <c r="I17" s="88"/>
      <c r="J17" s="112"/>
    </row>
    <row r="18" spans="1:11" ht="15" customHeight="1" x14ac:dyDescent="0.2">
      <c r="A18" s="187"/>
      <c r="B18" s="15"/>
      <c r="C18" s="131"/>
      <c r="D18" s="15"/>
      <c r="E18" s="20"/>
      <c r="F18" s="20"/>
      <c r="G18" s="20"/>
      <c r="H18" s="15"/>
      <c r="I18" s="15"/>
      <c r="J18" s="112"/>
    </row>
    <row r="19" spans="1:11" ht="34.5" customHeight="1" x14ac:dyDescent="0.2">
      <c r="A19" s="188">
        <v>9</v>
      </c>
      <c r="B19" s="12" t="s">
        <v>163</v>
      </c>
      <c r="C19" s="123" t="s">
        <v>2</v>
      </c>
      <c r="D19" s="89">
        <v>40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2"/>
      <c r="I19" s="12"/>
      <c r="J19" s="112"/>
    </row>
    <row r="20" spans="1:11" x14ac:dyDescent="0.2">
      <c r="A20" s="188"/>
      <c r="B20" s="15" t="s">
        <v>1</v>
      </c>
      <c r="C20" s="131" t="s">
        <v>2</v>
      </c>
      <c r="D20" s="20">
        <v>40.800000000000004</v>
      </c>
      <c r="E20" s="20"/>
      <c r="F20" s="20"/>
      <c r="G20" s="20"/>
      <c r="H20" s="20"/>
      <c r="I20" s="20"/>
      <c r="J20" s="112"/>
    </row>
    <row r="21" spans="1:11" ht="9" customHeight="1" x14ac:dyDescent="0.2">
      <c r="A21" s="188"/>
      <c r="B21" s="16"/>
      <c r="C21" s="124"/>
      <c r="D21" s="16"/>
      <c r="E21" s="21"/>
      <c r="F21" s="21"/>
      <c r="G21" s="21"/>
      <c r="H21" s="16"/>
      <c r="I21" s="16"/>
      <c r="J21" s="112"/>
    </row>
    <row r="22" spans="1:11" s="108" customFormat="1" ht="25.5" x14ac:dyDescent="0.2">
      <c r="A22" s="189">
        <v>10</v>
      </c>
      <c r="B22" s="44" t="s">
        <v>19</v>
      </c>
      <c r="C22" s="33" t="s">
        <v>2</v>
      </c>
      <c r="D22" s="35">
        <v>40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5"/>
      <c r="I22" s="35"/>
      <c r="J22" s="112"/>
      <c r="K22" s="103"/>
    </row>
    <row r="23" spans="1:11" s="108" customFormat="1" ht="21" customHeight="1" x14ac:dyDescent="0.2">
      <c r="A23" s="190"/>
      <c r="B23" s="24" t="s">
        <v>20</v>
      </c>
      <c r="C23" s="135" t="s">
        <v>2</v>
      </c>
      <c r="D23" s="174">
        <v>40</v>
      </c>
      <c r="E23" s="114"/>
      <c r="F23" s="114"/>
      <c r="G23" s="114"/>
      <c r="H23" s="37"/>
      <c r="I23" s="37"/>
    </row>
    <row r="24" spans="1:11" s="108" customFormat="1" x14ac:dyDescent="0.2">
      <c r="A24" s="190"/>
      <c r="B24" s="24" t="s">
        <v>22</v>
      </c>
      <c r="C24" s="135" t="s">
        <v>4</v>
      </c>
      <c r="D24" s="174">
        <v>40</v>
      </c>
      <c r="E24" s="114"/>
      <c r="F24" s="114"/>
      <c r="G24" s="114"/>
      <c r="H24" s="37"/>
      <c r="I24" s="37"/>
    </row>
    <row r="25" spans="1:11" s="108" customFormat="1" ht="17.25" customHeight="1" x14ac:dyDescent="0.2">
      <c r="A25" s="127"/>
      <c r="B25" s="30"/>
      <c r="C25" s="136"/>
      <c r="D25" s="173"/>
      <c r="E25" s="117"/>
      <c r="F25" s="117"/>
      <c r="G25" s="117"/>
      <c r="H25" s="41"/>
      <c r="I25" s="41"/>
    </row>
    <row r="26" spans="1:11" s="108" customFormat="1" x14ac:dyDescent="0.2">
      <c r="A26" s="130">
        <v>11</v>
      </c>
      <c r="B26" s="84" t="s">
        <v>5</v>
      </c>
      <c r="C26" s="46" t="s">
        <v>3</v>
      </c>
      <c r="D26" s="31">
        <v>52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03"/>
    </row>
    <row r="27" spans="1:11" s="108" customFormat="1" x14ac:dyDescent="0.2">
      <c r="A27" s="130">
        <v>12</v>
      </c>
      <c r="B27" s="84" t="s">
        <v>24</v>
      </c>
      <c r="C27" s="46" t="s">
        <v>3</v>
      </c>
      <c r="D27" s="31">
        <v>3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1"/>
      <c r="I27" s="31"/>
      <c r="J27" s="112"/>
      <c r="K27" s="103"/>
    </row>
    <row r="28" spans="1:11" s="108" customFormat="1" ht="35.25" customHeight="1" x14ac:dyDescent="0.2">
      <c r="A28" s="130">
        <v>13</v>
      </c>
      <c r="B28" s="28" t="s">
        <v>6</v>
      </c>
      <c r="C28" s="27" t="s">
        <v>3</v>
      </c>
      <c r="D28" s="32">
        <v>55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32"/>
      <c r="I28" s="32"/>
      <c r="J28" s="112"/>
      <c r="K28" s="103"/>
    </row>
    <row r="29" spans="1:11" s="108" customFormat="1" ht="33" customHeight="1" x14ac:dyDescent="0.2">
      <c r="A29" s="130">
        <v>14</v>
      </c>
      <c r="B29" s="67" t="s">
        <v>65</v>
      </c>
      <c r="C29" s="115" t="s">
        <v>4</v>
      </c>
      <c r="D29" s="176">
        <v>52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1" s="122" customFormat="1" ht="33.75" customHeight="1" x14ac:dyDescent="0.2">
      <c r="A30" s="137">
        <v>15</v>
      </c>
      <c r="B30" s="67" t="s">
        <v>39</v>
      </c>
      <c r="C30" s="115" t="s">
        <v>4</v>
      </c>
      <c r="D30" s="176">
        <v>4</v>
      </c>
      <c r="E30" s="116" t="e">
        <f>$D30*#REF!</f>
        <v>#REF!</v>
      </c>
      <c r="F30" s="116" t="e">
        <f>$D30*#REF!</f>
        <v>#REF!</v>
      </c>
      <c r="G30" s="116" t="e">
        <f>$D30*#REF!</f>
        <v>#REF!</v>
      </c>
      <c r="H30" s="67"/>
      <c r="I30" s="67"/>
    </row>
    <row r="31" spans="1:11" s="108" customFormat="1" ht="33" customHeight="1" x14ac:dyDescent="0.2">
      <c r="A31" s="130">
        <v>16</v>
      </c>
      <c r="B31" s="67" t="s">
        <v>110</v>
      </c>
      <c r="C31" s="115" t="s">
        <v>4</v>
      </c>
      <c r="D31" s="176">
        <v>3</v>
      </c>
      <c r="E31" s="116" t="e">
        <f>$D31*#REF!</f>
        <v>#REF!</v>
      </c>
      <c r="F31" s="116" t="e">
        <f>$D31*#REF!</f>
        <v>#REF!</v>
      </c>
      <c r="G31" s="116" t="e">
        <f>$D31*#REF!</f>
        <v>#REF!</v>
      </c>
      <c r="H31" s="67"/>
      <c r="I31" s="67"/>
    </row>
    <row r="32" spans="1:11" s="108" customFormat="1" ht="38.25" x14ac:dyDescent="0.2">
      <c r="A32" s="130">
        <v>17</v>
      </c>
      <c r="B32" s="28" t="s">
        <v>30</v>
      </c>
      <c r="C32" s="27" t="s">
        <v>3</v>
      </c>
      <c r="D32" s="32">
        <v>59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2"/>
      <c r="I32" s="32"/>
      <c r="J32" s="112"/>
      <c r="K32" s="103"/>
    </row>
    <row r="33" spans="1:11" s="108" customFormat="1" ht="30.75" customHeight="1" x14ac:dyDescent="0.2">
      <c r="A33" s="189">
        <v>18</v>
      </c>
      <c r="B33" s="34" t="s">
        <v>90</v>
      </c>
      <c r="C33" s="33" t="s">
        <v>3</v>
      </c>
      <c r="D33" s="35">
        <v>3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35"/>
      <c r="I33" s="35"/>
      <c r="J33" s="112"/>
      <c r="K33" s="103"/>
    </row>
    <row r="34" spans="1:11" s="108" customFormat="1" ht="36.75" customHeight="1" x14ac:dyDescent="0.2">
      <c r="A34" s="190"/>
      <c r="B34" s="72" t="s">
        <v>90</v>
      </c>
      <c r="C34" s="135" t="s">
        <v>3</v>
      </c>
      <c r="D34" s="174">
        <v>3</v>
      </c>
      <c r="E34" s="114"/>
      <c r="F34" s="114"/>
      <c r="G34" s="114"/>
      <c r="H34" s="37"/>
      <c r="I34" s="37"/>
      <c r="J34" s="112"/>
      <c r="K34" s="103"/>
    </row>
    <row r="35" spans="1:11" s="108" customFormat="1" ht="30.75" customHeight="1" x14ac:dyDescent="0.2">
      <c r="A35" s="189">
        <v>19</v>
      </c>
      <c r="B35" s="34" t="s">
        <v>108</v>
      </c>
      <c r="C35" s="33" t="s">
        <v>3</v>
      </c>
      <c r="D35" s="35">
        <v>2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03"/>
    </row>
    <row r="36" spans="1:11" s="108" customFormat="1" ht="36.75" customHeight="1" x14ac:dyDescent="0.2">
      <c r="A36" s="190"/>
      <c r="B36" s="25" t="s">
        <v>109</v>
      </c>
      <c r="C36" s="135" t="s">
        <v>3</v>
      </c>
      <c r="D36" s="174">
        <v>2</v>
      </c>
      <c r="E36" s="114"/>
      <c r="F36" s="114"/>
      <c r="G36" s="114"/>
      <c r="H36" s="37"/>
      <c r="I36" s="37"/>
      <c r="J36" s="112"/>
      <c r="K36" s="103"/>
    </row>
    <row r="37" spans="1:11" ht="25.5" x14ac:dyDescent="0.2">
      <c r="A37" s="188">
        <v>20</v>
      </c>
      <c r="B37" s="12" t="s">
        <v>49</v>
      </c>
      <c r="C37" s="123" t="s">
        <v>2</v>
      </c>
      <c r="D37" s="170">
        <v>150</v>
      </c>
      <c r="E37" s="19" t="e">
        <f>$D37*#REF!</f>
        <v>#REF!</v>
      </c>
      <c r="F37" s="19" t="e">
        <f>$D37*#REF!</f>
        <v>#REF!</v>
      </c>
      <c r="G37" s="19" t="e">
        <f>$D37*#REF!</f>
        <v>#REF!</v>
      </c>
      <c r="H37" s="62"/>
      <c r="I37" s="62"/>
      <c r="J37" s="112"/>
    </row>
    <row r="38" spans="1:11" x14ac:dyDescent="0.2">
      <c r="A38" s="188"/>
      <c r="B38" s="15" t="s">
        <v>104</v>
      </c>
      <c r="C38" s="131" t="s">
        <v>2</v>
      </c>
      <c r="D38" s="57">
        <v>153</v>
      </c>
      <c r="E38" s="20"/>
      <c r="F38" s="20"/>
      <c r="G38" s="20"/>
      <c r="H38" s="57"/>
      <c r="I38" s="57"/>
      <c r="J38" s="112"/>
    </row>
    <row r="39" spans="1:11" ht="9.75" customHeight="1" x14ac:dyDescent="0.2">
      <c r="A39" s="188"/>
      <c r="B39" s="16"/>
      <c r="C39" s="124"/>
      <c r="D39" s="16"/>
      <c r="E39" s="21"/>
      <c r="F39" s="21"/>
      <c r="G39" s="21"/>
      <c r="H39" s="16"/>
      <c r="I39" s="16"/>
      <c r="J39" s="112"/>
    </row>
    <row r="40" spans="1:11" ht="25.5" x14ac:dyDescent="0.2">
      <c r="A40" s="188">
        <v>21</v>
      </c>
      <c r="B40" s="12" t="s">
        <v>13</v>
      </c>
      <c r="C40" s="123" t="s">
        <v>2</v>
      </c>
      <c r="D40" s="170">
        <v>2600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2"/>
      <c r="I40" s="62"/>
      <c r="J40" s="112"/>
    </row>
    <row r="41" spans="1:11" x14ac:dyDescent="0.2">
      <c r="A41" s="188"/>
      <c r="B41" s="15" t="s">
        <v>14</v>
      </c>
      <c r="C41" s="131" t="s">
        <v>2</v>
      </c>
      <c r="D41" s="57">
        <v>2652</v>
      </c>
      <c r="E41" s="20"/>
      <c r="F41" s="20"/>
      <c r="G41" s="20"/>
      <c r="H41" s="57"/>
      <c r="I41" s="57"/>
      <c r="J41" s="112"/>
    </row>
    <row r="42" spans="1:11" s="108" customFormat="1" x14ac:dyDescent="0.2">
      <c r="A42" s="188"/>
      <c r="B42" s="59" t="s">
        <v>23</v>
      </c>
      <c r="C42" s="135" t="s">
        <v>4</v>
      </c>
      <c r="D42" s="61">
        <v>156</v>
      </c>
      <c r="F42" s="138"/>
      <c r="G42" s="138"/>
      <c r="H42" s="61"/>
      <c r="I42" s="61"/>
      <c r="J42" s="112"/>
      <c r="K42" s="103"/>
    </row>
    <row r="43" spans="1:11" ht="9.75" customHeight="1" x14ac:dyDescent="0.2">
      <c r="A43" s="188"/>
      <c r="B43" s="16"/>
      <c r="C43" s="124"/>
      <c r="D43" s="16"/>
      <c r="E43" s="21"/>
      <c r="F43" s="21"/>
      <c r="G43" s="21"/>
      <c r="H43" s="16"/>
      <c r="I43" s="16"/>
      <c r="J43" s="112"/>
    </row>
    <row r="44" spans="1:11" s="108" customFormat="1" ht="21.75" customHeight="1" x14ac:dyDescent="0.2">
      <c r="A44" s="189">
        <v>22</v>
      </c>
      <c r="B44" s="34" t="s">
        <v>47</v>
      </c>
      <c r="C44" s="33" t="s">
        <v>2</v>
      </c>
      <c r="D44" s="35">
        <v>55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03"/>
    </row>
    <row r="45" spans="1:11" s="108" customFormat="1" ht="18" customHeight="1" x14ac:dyDescent="0.2">
      <c r="A45" s="190"/>
      <c r="B45" s="24" t="s">
        <v>25</v>
      </c>
      <c r="C45" s="135" t="s">
        <v>2</v>
      </c>
      <c r="D45" s="174">
        <v>55.000000000000007</v>
      </c>
      <c r="E45" s="114"/>
      <c r="F45" s="114"/>
      <c r="G45" s="114"/>
      <c r="H45" s="37"/>
      <c r="I45" s="37"/>
      <c r="J45" s="112"/>
      <c r="K45" s="103"/>
    </row>
    <row r="46" spans="1:11" s="108" customFormat="1" x14ac:dyDescent="0.2">
      <c r="A46" s="191"/>
      <c r="B46" s="30"/>
      <c r="C46" s="136"/>
      <c r="D46" s="173"/>
      <c r="E46" s="117"/>
      <c r="F46" s="117"/>
      <c r="G46" s="117"/>
      <c r="H46" s="41"/>
      <c r="I46" s="41"/>
      <c r="J46" s="112"/>
      <c r="K46" s="103"/>
    </row>
    <row r="47" spans="1:11" s="108" customFormat="1" ht="24" customHeight="1" x14ac:dyDescent="0.2">
      <c r="A47" s="126"/>
      <c r="B47" s="36" t="s">
        <v>27</v>
      </c>
      <c r="C47" s="134" t="s">
        <v>4</v>
      </c>
      <c r="D47" s="171">
        <v>70</v>
      </c>
      <c r="E47" s="139"/>
      <c r="F47" s="139"/>
      <c r="G47" s="19" t="e">
        <f>$D47*#REF!</f>
        <v>#REF!</v>
      </c>
      <c r="H47" s="68"/>
      <c r="I47" s="68"/>
    </row>
    <row r="48" spans="1:11" s="122" customFormat="1" x14ac:dyDescent="0.2">
      <c r="A48" s="126"/>
      <c r="B48" s="32" t="s">
        <v>28</v>
      </c>
      <c r="C48" s="46" t="s">
        <v>4</v>
      </c>
      <c r="D48" s="172">
        <v>4</v>
      </c>
      <c r="E48" s="140"/>
      <c r="F48" s="140"/>
      <c r="G48" s="19" t="e">
        <f>$D48*#REF!</f>
        <v>#REF!</v>
      </c>
      <c r="H48" s="85"/>
      <c r="I48" s="85"/>
    </row>
    <row r="49" spans="1:11" s="108" customFormat="1" x14ac:dyDescent="0.2">
      <c r="A49" s="126"/>
      <c r="B49" s="36" t="s">
        <v>29</v>
      </c>
      <c r="C49" s="134" t="s">
        <v>4</v>
      </c>
      <c r="D49" s="171">
        <v>144</v>
      </c>
      <c r="E49" s="114"/>
      <c r="F49" s="114"/>
      <c r="G49" s="19" t="e">
        <f>$D49*#REF!</f>
        <v>#REF!</v>
      </c>
      <c r="H49" s="68"/>
      <c r="I49" s="68"/>
    </row>
    <row r="50" spans="1:11" s="108" customFormat="1" ht="14.25" customHeight="1" x14ac:dyDescent="0.2">
      <c r="A50" s="189">
        <v>23</v>
      </c>
      <c r="B50" s="56" t="s">
        <v>92</v>
      </c>
      <c r="C50" s="27" t="s">
        <v>3</v>
      </c>
      <c r="D50" s="31">
        <v>1</v>
      </c>
      <c r="E50" s="60" t="e">
        <f>$D50*#REF!</f>
        <v>#REF!</v>
      </c>
      <c r="F50" s="60" t="e">
        <f>$D50*#REF!</f>
        <v>#REF!</v>
      </c>
      <c r="G50" s="60" t="e">
        <f>$D50*#REF!</f>
        <v>#REF!</v>
      </c>
      <c r="H50" s="31"/>
      <c r="I50" s="31"/>
      <c r="J50" s="112"/>
      <c r="K50" s="103"/>
    </row>
    <row r="51" spans="1:11" ht="32.25" customHeight="1" x14ac:dyDescent="0.2">
      <c r="A51" s="190"/>
      <c r="B51" s="15" t="s">
        <v>93</v>
      </c>
      <c r="C51" s="131" t="s">
        <v>4</v>
      </c>
      <c r="D51" s="15">
        <v>1</v>
      </c>
      <c r="E51" s="80"/>
      <c r="F51" s="80"/>
      <c r="G51" s="80"/>
      <c r="H51" s="15"/>
      <c r="I51" s="15"/>
      <c r="J51" s="112"/>
    </row>
    <row r="52" spans="1:11" s="108" customFormat="1" x14ac:dyDescent="0.2">
      <c r="A52" s="191"/>
      <c r="B52" s="127"/>
      <c r="C52" s="9"/>
      <c r="D52" s="10"/>
      <c r="E52" s="82"/>
      <c r="F52" s="82"/>
      <c r="G52" s="82"/>
      <c r="H52" s="10"/>
      <c r="I52" s="10"/>
      <c r="J52" s="112"/>
      <c r="K52" s="103"/>
    </row>
    <row r="53" spans="1:11" ht="25.5" x14ac:dyDescent="0.2">
      <c r="A53" s="188">
        <v>24</v>
      </c>
      <c r="B53" s="18" t="s">
        <v>57</v>
      </c>
      <c r="C53" s="128" t="s">
        <v>4</v>
      </c>
      <c r="D53" s="183">
        <v>2</v>
      </c>
      <c r="E53" s="19" t="e">
        <f>$D53*#REF!</f>
        <v>#REF!</v>
      </c>
      <c r="F53" s="19" t="e">
        <f>$D53*#REF!</f>
        <v>#REF!</v>
      </c>
      <c r="G53" s="19" t="e">
        <f>$D53*#REF!</f>
        <v>#REF!</v>
      </c>
      <c r="H53" s="83"/>
      <c r="I53" s="83"/>
      <c r="J53" s="112"/>
    </row>
    <row r="54" spans="1:11" x14ac:dyDescent="0.2">
      <c r="A54" s="188"/>
      <c r="B54" s="57" t="s">
        <v>33</v>
      </c>
      <c r="C54" s="180" t="s">
        <v>4</v>
      </c>
      <c r="D54" s="57">
        <v>2</v>
      </c>
      <c r="E54" s="20"/>
      <c r="F54" s="20"/>
      <c r="G54" s="20"/>
      <c r="H54" s="57"/>
      <c r="I54" s="57"/>
      <c r="J54" s="112"/>
    </row>
    <row r="55" spans="1:11" x14ac:dyDescent="0.2">
      <c r="A55" s="188"/>
      <c r="B55" s="70"/>
      <c r="C55" s="124"/>
      <c r="D55" s="16"/>
      <c r="E55" s="21"/>
      <c r="F55" s="21"/>
      <c r="G55" s="21"/>
      <c r="H55" s="16"/>
      <c r="I55" s="16"/>
      <c r="J55" s="112"/>
    </row>
    <row r="56" spans="1:11" s="108" customFormat="1" ht="14.25" customHeight="1" x14ac:dyDescent="0.2">
      <c r="B56" s="132" t="s">
        <v>7</v>
      </c>
      <c r="C56" s="133"/>
      <c r="D56" s="145"/>
      <c r="H56" s="53"/>
      <c r="I56" s="53"/>
    </row>
    <row r="57" spans="1:11" s="108" customFormat="1" ht="19.5" customHeight="1" x14ac:dyDescent="0.2">
      <c r="A57" s="49">
        <v>1</v>
      </c>
      <c r="B57" s="50" t="s">
        <v>72</v>
      </c>
      <c r="C57" s="118" t="s">
        <v>3</v>
      </c>
      <c r="D57" s="146">
        <v>52</v>
      </c>
      <c r="H57" s="49"/>
      <c r="I57" s="49"/>
    </row>
    <row r="58" spans="1:11" s="108" customFormat="1" x14ac:dyDescent="0.2">
      <c r="A58" s="49">
        <v>2</v>
      </c>
      <c r="B58" s="50" t="s">
        <v>8</v>
      </c>
      <c r="C58" s="118" t="s">
        <v>3</v>
      </c>
      <c r="D58" s="146">
        <v>52</v>
      </c>
      <c r="H58" s="49"/>
      <c r="I58" s="49"/>
    </row>
    <row r="59" spans="1:11" s="108" customFormat="1" x14ac:dyDescent="0.2">
      <c r="A59" s="49">
        <v>3</v>
      </c>
      <c r="B59" s="50" t="s">
        <v>76</v>
      </c>
      <c r="C59" s="118" t="s">
        <v>3</v>
      </c>
      <c r="D59" s="146">
        <v>4</v>
      </c>
      <c r="E59" s="144"/>
      <c r="F59" s="144"/>
      <c r="G59" s="144"/>
      <c r="H59" s="49"/>
      <c r="I59" s="49"/>
    </row>
    <row r="60" spans="1:11" s="108" customFormat="1" ht="19.5" customHeight="1" x14ac:dyDescent="0.2">
      <c r="A60" s="49">
        <v>4</v>
      </c>
      <c r="B60" s="50" t="s">
        <v>111</v>
      </c>
      <c r="C60" s="118" t="s">
        <v>3</v>
      </c>
      <c r="D60" s="146">
        <v>3</v>
      </c>
      <c r="H60" s="49"/>
      <c r="I60" s="49"/>
    </row>
    <row r="61" spans="1:11" s="108" customFormat="1" x14ac:dyDescent="0.2">
      <c r="A61" s="49">
        <v>5</v>
      </c>
      <c r="B61" s="50" t="s">
        <v>26</v>
      </c>
      <c r="C61" s="118" t="s">
        <v>3</v>
      </c>
      <c r="D61" s="146">
        <v>3</v>
      </c>
      <c r="H61" s="49"/>
      <c r="I61" s="49"/>
    </row>
    <row r="62" spans="1:11" x14ac:dyDescent="0.2">
      <c r="A62" s="147"/>
      <c r="B62" s="148" t="s">
        <v>167</v>
      </c>
      <c r="C62" s="149"/>
      <c r="D62" s="150"/>
      <c r="E62" s="151"/>
      <c r="F62" s="151"/>
      <c r="H62" s="153"/>
      <c r="I62" s="153"/>
    </row>
    <row r="63" spans="1:11" ht="25.5" x14ac:dyDescent="0.2">
      <c r="A63" s="147"/>
      <c r="B63" s="152" t="s">
        <v>168</v>
      </c>
      <c r="C63" s="149"/>
      <c r="D63" s="150"/>
      <c r="E63" s="151"/>
      <c r="F63" s="151"/>
      <c r="H63" s="153"/>
      <c r="I63" s="153"/>
    </row>
    <row r="64" spans="1:11" x14ac:dyDescent="0.2">
      <c r="A64" s="147"/>
      <c r="B64" s="148" t="s">
        <v>167</v>
      </c>
      <c r="C64" s="149"/>
      <c r="D64" s="150"/>
      <c r="E64" s="151"/>
      <c r="F64" s="151"/>
      <c r="H64" s="153"/>
      <c r="I64" s="153"/>
    </row>
    <row r="65" spans="1:9" x14ac:dyDescent="0.2">
      <c r="A65" s="147"/>
      <c r="B65" s="152" t="s">
        <v>169</v>
      </c>
      <c r="C65" s="149"/>
      <c r="D65" s="150"/>
      <c r="E65" s="151"/>
      <c r="F65" s="151"/>
      <c r="H65" s="153"/>
      <c r="I65" s="153"/>
    </row>
  </sheetData>
  <mergeCells count="17">
    <mergeCell ref="B4:D4"/>
    <mergeCell ref="A1:I1"/>
    <mergeCell ref="A53:A55"/>
    <mergeCell ref="A8:A9"/>
    <mergeCell ref="A14:A15"/>
    <mergeCell ref="A16:A18"/>
    <mergeCell ref="A19:A21"/>
    <mergeCell ref="A22:A24"/>
    <mergeCell ref="A33:A34"/>
    <mergeCell ref="A35:A36"/>
    <mergeCell ref="A37:A39"/>
    <mergeCell ref="A40:A43"/>
    <mergeCell ref="A44:A46"/>
    <mergeCell ref="A50:A52"/>
    <mergeCell ref="A6:A7"/>
    <mergeCell ref="A2:D2"/>
    <mergeCell ref="B3:D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55" workbookViewId="0">
      <selection activeCell="A62" sqref="A62:I65"/>
    </sheetView>
  </sheetViews>
  <sheetFormatPr defaultRowHeight="12" x14ac:dyDescent="0.2"/>
  <cols>
    <col min="1" max="1" width="6.140625" style="1" customWidth="1"/>
    <col min="2" max="2" width="40.28515625" style="1" customWidth="1"/>
    <col min="3" max="3" width="9.28515625" style="54" customWidth="1"/>
    <col min="4" max="4" width="8.140625" style="55" customWidth="1"/>
    <col min="5" max="5" width="10" style="1" hidden="1" customWidth="1"/>
    <col min="6" max="7" width="9.140625" style="1" hidden="1" customWidth="1"/>
    <col min="8" max="9" width="11.85546875" style="55" customWidth="1"/>
    <col min="10" max="10" width="9.140625" style="1" customWidth="1"/>
    <col min="11" max="16384" width="9.140625" style="1"/>
  </cols>
  <sheetData>
    <row r="1" spans="1:12" ht="25.5" customHeight="1" x14ac:dyDescent="0.2">
      <c r="A1" s="198" t="s">
        <v>112</v>
      </c>
      <c r="B1" s="198"/>
      <c r="C1" s="198"/>
      <c r="D1" s="198"/>
      <c r="E1" s="198"/>
      <c r="F1" s="198"/>
      <c r="G1" s="198"/>
      <c r="H1" s="198"/>
      <c r="I1" s="198"/>
    </row>
    <row r="2" spans="1:12" s="3" customFormat="1" ht="19.5" customHeight="1" x14ac:dyDescent="0.2">
      <c r="A2" s="199" t="s">
        <v>54</v>
      </c>
      <c r="B2" s="199"/>
      <c r="C2" s="199"/>
      <c r="D2" s="199"/>
      <c r="E2" s="2"/>
      <c r="F2" s="2"/>
      <c r="G2" s="2"/>
    </row>
    <row r="3" spans="1:12" s="6" customFormat="1" ht="14.25" x14ac:dyDescent="0.2">
      <c r="A3" s="4"/>
      <c r="B3" s="200"/>
      <c r="C3" s="200"/>
      <c r="D3" s="200"/>
      <c r="E3" s="5"/>
      <c r="F3" s="5"/>
    </row>
    <row r="4" spans="1:12" s="6" customFormat="1" ht="15" customHeight="1" x14ac:dyDescent="0.2">
      <c r="A4" s="4"/>
      <c r="B4" s="201"/>
      <c r="C4" s="201"/>
      <c r="D4" s="201"/>
      <c r="E4" s="5"/>
      <c r="F4" s="5"/>
    </row>
    <row r="5" spans="1:12" s="7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ht="12.75" x14ac:dyDescent="0.2">
      <c r="A6" s="186">
        <v>1</v>
      </c>
      <c r="B6" s="44" t="s">
        <v>179</v>
      </c>
      <c r="C6" s="123" t="s">
        <v>2</v>
      </c>
      <c r="D6" s="63">
        <v>250</v>
      </c>
      <c r="E6" s="76" t="e">
        <f>$D6*#REF!</f>
        <v>#REF!</v>
      </c>
      <c r="F6" s="76" t="e">
        <f>$D6*#REF!</f>
        <v>#REF!</v>
      </c>
      <c r="G6" s="76" t="e">
        <f>$D6*#REF!</f>
        <v>#REF!</v>
      </c>
      <c r="H6" s="63"/>
      <c r="I6" s="63"/>
      <c r="J6" s="17"/>
      <c r="K6" s="17"/>
    </row>
    <row r="7" spans="1:12" ht="12.75" x14ac:dyDescent="0.2">
      <c r="A7" s="187"/>
      <c r="B7" s="16"/>
      <c r="C7" s="124"/>
      <c r="D7" s="16"/>
      <c r="E7" s="77"/>
      <c r="F7" s="77"/>
      <c r="G7" s="77"/>
      <c r="H7" s="16"/>
      <c r="I7" s="16"/>
      <c r="J7" s="17"/>
      <c r="K7" s="17"/>
    </row>
    <row r="8" spans="1:12" s="6" customFormat="1" ht="25.5" x14ac:dyDescent="0.2">
      <c r="A8" s="192">
        <v>2</v>
      </c>
      <c r="B8" s="44" t="s">
        <v>176</v>
      </c>
      <c r="C8" s="33" t="s">
        <v>3</v>
      </c>
      <c r="D8" s="35">
        <v>2</v>
      </c>
      <c r="E8" s="78" t="e">
        <f>$D8*#REF!</f>
        <v>#REF!</v>
      </c>
      <c r="F8" s="78" t="e">
        <f>$D8*#REF!</f>
        <v>#REF!</v>
      </c>
      <c r="G8" s="78" t="e">
        <f>$D8*#REF!</f>
        <v>#REF!</v>
      </c>
      <c r="H8" s="35"/>
      <c r="I8" s="35"/>
      <c r="J8" s="17"/>
      <c r="K8" s="17"/>
    </row>
    <row r="9" spans="1:12" s="6" customFormat="1" ht="14.25" x14ac:dyDescent="0.2">
      <c r="A9" s="192"/>
      <c r="B9" s="8"/>
      <c r="C9" s="58"/>
      <c r="D9" s="40"/>
      <c r="E9" s="79"/>
      <c r="F9" s="79"/>
      <c r="G9" s="79"/>
      <c r="H9" s="40"/>
      <c r="I9" s="40"/>
      <c r="J9" s="17"/>
      <c r="K9" s="17"/>
    </row>
    <row r="10" spans="1:12" s="6" customFormat="1" ht="14.25" x14ac:dyDescent="0.2">
      <c r="A10" s="92">
        <v>3</v>
      </c>
      <c r="B10" s="84" t="s">
        <v>165</v>
      </c>
      <c r="C10" s="46" t="s">
        <v>3</v>
      </c>
      <c r="D10" s="31">
        <v>49</v>
      </c>
      <c r="E10" s="22" t="e">
        <f>$D10*#REF!</f>
        <v>#REF!</v>
      </c>
      <c r="F10" s="22" t="e">
        <f>$D10*#REF!</f>
        <v>#REF!</v>
      </c>
      <c r="G10" s="22" t="e">
        <f>$D10*#REF!</f>
        <v>#REF!</v>
      </c>
      <c r="H10" s="31"/>
      <c r="I10" s="31"/>
      <c r="J10" s="17"/>
      <c r="K10" s="17"/>
    </row>
    <row r="11" spans="1:12" s="6" customFormat="1" ht="14.25" x14ac:dyDescent="0.2">
      <c r="A11" s="92">
        <v>4</v>
      </c>
      <c r="B11" s="84" t="s">
        <v>181</v>
      </c>
      <c r="C11" s="46" t="s">
        <v>3</v>
      </c>
      <c r="D11" s="31">
        <v>2</v>
      </c>
      <c r="E11" s="22" t="e">
        <f>$D11*#REF!</f>
        <v>#REF!</v>
      </c>
      <c r="F11" s="22" t="e">
        <f>$D11*#REF!</f>
        <v>#REF!</v>
      </c>
      <c r="G11" s="22" t="e">
        <f>$D11*#REF!</f>
        <v>#REF!</v>
      </c>
      <c r="H11" s="31"/>
      <c r="I11" s="31"/>
      <c r="J11" s="17"/>
      <c r="K11" s="17"/>
      <c r="L11" s="1"/>
    </row>
    <row r="12" spans="1:12" ht="27.75" customHeight="1" x14ac:dyDescent="0.2">
      <c r="A12" s="92">
        <v>5</v>
      </c>
      <c r="B12" s="69" t="s">
        <v>166</v>
      </c>
      <c r="C12" s="93" t="s">
        <v>4</v>
      </c>
      <c r="D12" s="12">
        <v>51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s="6" customFormat="1" ht="60" customHeight="1" x14ac:dyDescent="0.2">
      <c r="A13" s="90">
        <v>6</v>
      </c>
      <c r="B13" s="56" t="s">
        <v>183</v>
      </c>
      <c r="C13" s="27" t="s">
        <v>3</v>
      </c>
      <c r="D13" s="31">
        <v>1</v>
      </c>
      <c r="E13" s="78" t="e">
        <f>$D13*#REF!</f>
        <v>#REF!</v>
      </c>
      <c r="F13" s="78" t="e">
        <f>$D13*#REF!</f>
        <v>#REF!</v>
      </c>
      <c r="G13" s="78" t="e">
        <f>$D13*#REF!</f>
        <v>#REF!</v>
      </c>
      <c r="H13" s="31"/>
      <c r="I13" s="31"/>
      <c r="J13" s="17"/>
      <c r="K13" s="17"/>
      <c r="L13" s="1"/>
    </row>
    <row r="14" spans="1:12" ht="34.5" customHeight="1" x14ac:dyDescent="0.2">
      <c r="A14" s="192">
        <v>7</v>
      </c>
      <c r="B14" s="12" t="s">
        <v>164</v>
      </c>
      <c r="C14" s="23" t="s">
        <v>4</v>
      </c>
      <c r="D14" s="13">
        <v>18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7"/>
      <c r="K14" s="17"/>
    </row>
    <row r="15" spans="1:12" ht="9.75" customHeight="1" x14ac:dyDescent="0.2">
      <c r="A15" s="192"/>
      <c r="B15" s="16"/>
      <c r="C15" s="124"/>
      <c r="D15" s="16"/>
      <c r="E15" s="21"/>
      <c r="F15" s="20"/>
      <c r="G15" s="20"/>
      <c r="H15" s="16"/>
      <c r="I15" s="16"/>
      <c r="J15" s="17"/>
      <c r="K15" s="17"/>
    </row>
    <row r="16" spans="1:12" ht="36" customHeight="1" x14ac:dyDescent="0.2">
      <c r="A16" s="186">
        <v>8</v>
      </c>
      <c r="B16" s="18" t="s">
        <v>34</v>
      </c>
      <c r="C16" s="131" t="s">
        <v>12</v>
      </c>
      <c r="D16" s="12">
        <v>3.5999999999999997E-2</v>
      </c>
      <c r="E16" s="22" t="e">
        <f>$D16*#REF!</f>
        <v>#REF!</v>
      </c>
      <c r="F16" s="22" t="e">
        <f>$D16*#REF!</f>
        <v>#REF!</v>
      </c>
      <c r="G16" s="22" t="e">
        <f>$D16*#REF!</f>
        <v>#REF!</v>
      </c>
      <c r="H16" s="12"/>
      <c r="I16" s="12"/>
      <c r="J16" s="17"/>
      <c r="K16" s="17"/>
    </row>
    <row r="17" spans="1:12" ht="14.25" x14ac:dyDescent="0.2">
      <c r="A17" s="196"/>
      <c r="B17" s="15" t="s">
        <v>35</v>
      </c>
      <c r="C17" s="131" t="s">
        <v>12</v>
      </c>
      <c r="D17" s="88">
        <v>3.6719999999999996E-2</v>
      </c>
      <c r="E17" s="20"/>
      <c r="F17" s="20"/>
      <c r="G17" s="20"/>
      <c r="H17" s="88"/>
      <c r="I17" s="88"/>
      <c r="J17" s="17"/>
      <c r="K17" s="17"/>
    </row>
    <row r="18" spans="1:12" ht="15" customHeight="1" x14ac:dyDescent="0.2">
      <c r="A18" s="187"/>
      <c r="B18" s="15"/>
      <c r="C18" s="131"/>
      <c r="D18" s="15"/>
      <c r="E18" s="20"/>
      <c r="F18" s="20"/>
      <c r="G18" s="20"/>
      <c r="H18" s="15"/>
      <c r="I18" s="15"/>
      <c r="J18" s="17"/>
      <c r="K18" s="17"/>
    </row>
    <row r="19" spans="1:12" ht="34.5" customHeight="1" x14ac:dyDescent="0.2">
      <c r="A19" s="188">
        <v>9</v>
      </c>
      <c r="B19" s="12" t="s">
        <v>163</v>
      </c>
      <c r="C19" s="123" t="s">
        <v>2</v>
      </c>
      <c r="D19" s="12">
        <v>40</v>
      </c>
      <c r="E19" s="22" t="e">
        <f>$D19*#REF!</f>
        <v>#REF!</v>
      </c>
      <c r="F19" s="22" t="e">
        <f>$D19*#REF!</f>
        <v>#REF!</v>
      </c>
      <c r="G19" s="22" t="e">
        <f>$D19*#REF!</f>
        <v>#REF!</v>
      </c>
      <c r="H19" s="12"/>
      <c r="I19" s="12"/>
      <c r="J19" s="17"/>
      <c r="K19" s="17"/>
    </row>
    <row r="20" spans="1:12" ht="12.75" x14ac:dyDescent="0.2">
      <c r="A20" s="188"/>
      <c r="B20" s="15" t="s">
        <v>1</v>
      </c>
      <c r="C20" s="131" t="s">
        <v>2</v>
      </c>
      <c r="D20" s="20">
        <v>40.800000000000004</v>
      </c>
      <c r="E20" s="20"/>
      <c r="F20" s="20"/>
      <c r="G20" s="20"/>
      <c r="H20" s="20"/>
      <c r="I20" s="20"/>
      <c r="J20" s="17"/>
      <c r="K20" s="17"/>
    </row>
    <row r="21" spans="1:12" ht="9" customHeight="1" x14ac:dyDescent="0.2">
      <c r="A21" s="188"/>
      <c r="B21" s="16"/>
      <c r="C21" s="124"/>
      <c r="D21" s="16"/>
      <c r="E21" s="21"/>
      <c r="F21" s="21"/>
      <c r="G21" s="21"/>
      <c r="H21" s="16"/>
      <c r="I21" s="16"/>
      <c r="J21" s="17"/>
      <c r="K21" s="17"/>
    </row>
    <row r="22" spans="1:12" s="6" customFormat="1" ht="25.5" x14ac:dyDescent="0.2">
      <c r="A22" s="189">
        <v>10</v>
      </c>
      <c r="B22" s="44" t="s">
        <v>19</v>
      </c>
      <c r="C22" s="33" t="s">
        <v>2</v>
      </c>
      <c r="D22" s="35">
        <v>40</v>
      </c>
      <c r="E22" s="22" t="e">
        <f>$D22*#REF!</f>
        <v>#REF!</v>
      </c>
      <c r="F22" s="22" t="e">
        <f>$D22*#REF!</f>
        <v>#REF!</v>
      </c>
      <c r="G22" s="22" t="e">
        <f>$D22*#REF!</f>
        <v>#REF!</v>
      </c>
      <c r="H22" s="35"/>
      <c r="I22" s="35"/>
      <c r="J22" s="17"/>
      <c r="K22" s="17"/>
      <c r="L22" s="1"/>
    </row>
    <row r="23" spans="1:12" s="6" customFormat="1" ht="21" customHeight="1" x14ac:dyDescent="0.2">
      <c r="A23" s="190"/>
      <c r="B23" s="24" t="s">
        <v>20</v>
      </c>
      <c r="C23" s="135" t="s">
        <v>2</v>
      </c>
      <c r="D23" s="37">
        <v>40</v>
      </c>
      <c r="E23" s="38"/>
      <c r="F23" s="38"/>
      <c r="G23" s="39"/>
      <c r="H23" s="37"/>
      <c r="I23" s="37"/>
      <c r="J23" s="1"/>
    </row>
    <row r="24" spans="1:12" s="6" customFormat="1" ht="14.25" x14ac:dyDescent="0.2">
      <c r="A24" s="190"/>
      <c r="B24" s="24" t="s">
        <v>22</v>
      </c>
      <c r="C24" s="135" t="s">
        <v>4</v>
      </c>
      <c r="D24" s="37">
        <v>40</v>
      </c>
      <c r="E24" s="38"/>
      <c r="F24" s="38"/>
      <c r="G24" s="39"/>
      <c r="H24" s="37"/>
      <c r="I24" s="37"/>
      <c r="J24" s="1"/>
    </row>
    <row r="25" spans="1:12" s="6" customFormat="1" ht="17.25" customHeight="1" x14ac:dyDescent="0.2">
      <c r="A25" s="91"/>
      <c r="B25" s="30"/>
      <c r="C25" s="136"/>
      <c r="D25" s="41"/>
      <c r="E25" s="42"/>
      <c r="F25" s="42"/>
      <c r="G25" s="43"/>
      <c r="H25" s="41"/>
      <c r="I25" s="41"/>
      <c r="J25" s="1"/>
    </row>
    <row r="26" spans="1:12" s="6" customFormat="1" ht="14.25" x14ac:dyDescent="0.2">
      <c r="A26" s="92">
        <v>11</v>
      </c>
      <c r="B26" s="84" t="s">
        <v>5</v>
      </c>
      <c r="C26" s="46" t="s">
        <v>3</v>
      </c>
      <c r="D26" s="31">
        <v>49</v>
      </c>
      <c r="E26" s="22" t="e">
        <f>$D26*#REF!</f>
        <v>#REF!</v>
      </c>
      <c r="F26" s="22" t="e">
        <f>$D26*#REF!</f>
        <v>#REF!</v>
      </c>
      <c r="G26" s="22" t="e">
        <f>$D26*#REF!</f>
        <v>#REF!</v>
      </c>
      <c r="H26" s="31"/>
      <c r="I26" s="31"/>
      <c r="J26" s="17"/>
      <c r="K26" s="17"/>
      <c r="L26" s="1"/>
    </row>
    <row r="27" spans="1:12" s="6" customFormat="1" ht="14.25" x14ac:dyDescent="0.2">
      <c r="A27" s="92">
        <v>12</v>
      </c>
      <c r="B27" s="84" t="s">
        <v>24</v>
      </c>
      <c r="C27" s="46" t="s">
        <v>3</v>
      </c>
      <c r="D27" s="31">
        <v>2</v>
      </c>
      <c r="E27" s="22" t="e">
        <f>$D27*#REF!</f>
        <v>#REF!</v>
      </c>
      <c r="F27" s="22" t="e">
        <f>$D27*#REF!</f>
        <v>#REF!</v>
      </c>
      <c r="G27" s="22" t="e">
        <f>$D27*#REF!</f>
        <v>#REF!</v>
      </c>
      <c r="H27" s="31"/>
      <c r="I27" s="31"/>
      <c r="J27" s="17"/>
      <c r="K27" s="17"/>
      <c r="L27" s="1"/>
    </row>
    <row r="28" spans="1:12" s="6" customFormat="1" ht="35.25" customHeight="1" x14ac:dyDescent="0.2">
      <c r="A28" s="92">
        <v>13</v>
      </c>
      <c r="B28" s="28" t="s">
        <v>6</v>
      </c>
      <c r="C28" s="27" t="s">
        <v>3</v>
      </c>
      <c r="D28" s="32">
        <v>51</v>
      </c>
      <c r="E28" s="22" t="e">
        <f>$D28*#REF!</f>
        <v>#REF!</v>
      </c>
      <c r="F28" s="22" t="e">
        <f>$D28*#REF!</f>
        <v>#REF!</v>
      </c>
      <c r="G28" s="22" t="e">
        <f>$D28*#REF!</f>
        <v>#REF!</v>
      </c>
      <c r="H28" s="32"/>
      <c r="I28" s="32"/>
      <c r="J28" s="17"/>
      <c r="K28" s="17"/>
      <c r="L28" s="1"/>
    </row>
    <row r="29" spans="1:12" s="6" customFormat="1" ht="33" customHeight="1" x14ac:dyDescent="0.2">
      <c r="A29" s="92">
        <v>14</v>
      </c>
      <c r="B29" s="67" t="s">
        <v>65</v>
      </c>
      <c r="C29" s="65" t="s">
        <v>4</v>
      </c>
      <c r="D29" s="67">
        <v>49</v>
      </c>
      <c r="E29" s="66" t="e">
        <f>$D29*#REF!</f>
        <v>#REF!</v>
      </c>
      <c r="F29" s="66" t="e">
        <f>$D29*#REF!</f>
        <v>#REF!</v>
      </c>
      <c r="G29" s="66" t="e">
        <f>$D29*#REF!</f>
        <v>#REF!</v>
      </c>
      <c r="H29" s="67"/>
      <c r="I29" s="67"/>
    </row>
    <row r="30" spans="1:12" s="71" customFormat="1" ht="33.75" customHeight="1" x14ac:dyDescent="0.2">
      <c r="A30" s="64">
        <v>15</v>
      </c>
      <c r="B30" s="67" t="s">
        <v>39</v>
      </c>
      <c r="C30" s="65" t="s">
        <v>4</v>
      </c>
      <c r="D30" s="67">
        <v>4</v>
      </c>
      <c r="E30" s="66" t="e">
        <f>$D30*#REF!</f>
        <v>#REF!</v>
      </c>
      <c r="F30" s="66" t="e">
        <f>$D30*#REF!</f>
        <v>#REF!</v>
      </c>
      <c r="G30" s="66" t="e">
        <f>$D30*#REF!</f>
        <v>#REF!</v>
      </c>
      <c r="H30" s="67"/>
      <c r="I30" s="67"/>
    </row>
    <row r="31" spans="1:12" s="6" customFormat="1" ht="33" customHeight="1" x14ac:dyDescent="0.2">
      <c r="A31" s="92">
        <v>16</v>
      </c>
      <c r="B31" s="67" t="s">
        <v>110</v>
      </c>
      <c r="C31" s="65" t="s">
        <v>4</v>
      </c>
      <c r="D31" s="67">
        <v>2</v>
      </c>
      <c r="E31" s="66" t="e">
        <f>$D31*#REF!</f>
        <v>#REF!</v>
      </c>
      <c r="F31" s="66" t="e">
        <f>$D31*#REF!</f>
        <v>#REF!</v>
      </c>
      <c r="G31" s="66" t="e">
        <f>$D31*#REF!</f>
        <v>#REF!</v>
      </c>
      <c r="H31" s="67"/>
      <c r="I31" s="67"/>
    </row>
    <row r="32" spans="1:12" s="6" customFormat="1" ht="38.25" x14ac:dyDescent="0.2">
      <c r="A32" s="92">
        <v>17</v>
      </c>
      <c r="B32" s="28" t="s">
        <v>30</v>
      </c>
      <c r="C32" s="27" t="s">
        <v>3</v>
      </c>
      <c r="D32" s="32">
        <v>55</v>
      </c>
      <c r="E32" s="22" t="e">
        <f>$D32*#REF!</f>
        <v>#REF!</v>
      </c>
      <c r="F32" s="22" t="e">
        <f>$D32*#REF!</f>
        <v>#REF!</v>
      </c>
      <c r="G32" s="22" t="e">
        <f>$D32*#REF!</f>
        <v>#REF!</v>
      </c>
      <c r="H32" s="32"/>
      <c r="I32" s="32"/>
      <c r="J32" s="17"/>
      <c r="K32" s="17"/>
      <c r="L32" s="1"/>
    </row>
    <row r="33" spans="1:12" s="6" customFormat="1" ht="30.75" customHeight="1" x14ac:dyDescent="0.2">
      <c r="A33" s="189">
        <v>18</v>
      </c>
      <c r="B33" s="34" t="s">
        <v>90</v>
      </c>
      <c r="C33" s="33" t="s">
        <v>3</v>
      </c>
      <c r="D33" s="35">
        <v>2</v>
      </c>
      <c r="E33" s="22" t="e">
        <f>$D33*#REF!</f>
        <v>#REF!</v>
      </c>
      <c r="F33" s="22" t="e">
        <f>$D33*#REF!</f>
        <v>#REF!</v>
      </c>
      <c r="G33" s="22" t="e">
        <f>$D33*#REF!</f>
        <v>#REF!</v>
      </c>
      <c r="H33" s="35"/>
      <c r="I33" s="35"/>
      <c r="J33" s="17"/>
      <c r="K33" s="17"/>
      <c r="L33" s="1"/>
    </row>
    <row r="34" spans="1:12" s="6" customFormat="1" ht="36.75" customHeight="1" x14ac:dyDescent="0.2">
      <c r="A34" s="190"/>
      <c r="B34" s="72" t="s">
        <v>90</v>
      </c>
      <c r="C34" s="135" t="s">
        <v>3</v>
      </c>
      <c r="D34" s="37">
        <v>2</v>
      </c>
      <c r="E34" s="38"/>
      <c r="F34" s="38"/>
      <c r="G34" s="39"/>
      <c r="H34" s="37"/>
      <c r="I34" s="37"/>
      <c r="J34" s="17"/>
      <c r="K34" s="17"/>
      <c r="L34" s="1"/>
    </row>
    <row r="35" spans="1:12" s="6" customFormat="1" ht="30.75" customHeight="1" x14ac:dyDescent="0.2">
      <c r="A35" s="189">
        <v>19</v>
      </c>
      <c r="B35" s="34" t="s">
        <v>108</v>
      </c>
      <c r="C35" s="33" t="s">
        <v>3</v>
      </c>
      <c r="D35" s="35">
        <v>2</v>
      </c>
      <c r="E35" s="22" t="e">
        <f>$D35*#REF!</f>
        <v>#REF!</v>
      </c>
      <c r="F35" s="22" t="e">
        <f>$D35*#REF!</f>
        <v>#REF!</v>
      </c>
      <c r="G35" s="22" t="e">
        <f>$D35*#REF!</f>
        <v>#REF!</v>
      </c>
      <c r="H35" s="35"/>
      <c r="I35" s="35"/>
      <c r="J35" s="17"/>
      <c r="K35" s="17"/>
      <c r="L35" s="1"/>
    </row>
    <row r="36" spans="1:12" s="6" customFormat="1" ht="36.75" customHeight="1" x14ac:dyDescent="0.2">
      <c r="A36" s="190"/>
      <c r="B36" s="25" t="s">
        <v>109</v>
      </c>
      <c r="C36" s="135" t="s">
        <v>3</v>
      </c>
      <c r="D36" s="37">
        <v>2</v>
      </c>
      <c r="E36" s="38"/>
      <c r="F36" s="38"/>
      <c r="G36" s="39"/>
      <c r="H36" s="37"/>
      <c r="I36" s="37"/>
      <c r="J36" s="17"/>
      <c r="K36" s="17"/>
      <c r="L36" s="1"/>
    </row>
    <row r="37" spans="1:12" ht="25.5" x14ac:dyDescent="0.2">
      <c r="A37" s="188">
        <v>20</v>
      </c>
      <c r="B37" s="12" t="s">
        <v>49</v>
      </c>
      <c r="C37" s="123" t="s">
        <v>2</v>
      </c>
      <c r="D37" s="62">
        <v>150</v>
      </c>
      <c r="E37" s="22" t="e">
        <f>$D37*#REF!</f>
        <v>#REF!</v>
      </c>
      <c r="F37" s="22" t="e">
        <f>$D37*#REF!</f>
        <v>#REF!</v>
      </c>
      <c r="G37" s="22" t="e">
        <f>$D37*#REF!</f>
        <v>#REF!</v>
      </c>
      <c r="H37" s="62"/>
      <c r="I37" s="62"/>
      <c r="J37" s="17"/>
      <c r="K37" s="17"/>
    </row>
    <row r="38" spans="1:12" ht="12.75" x14ac:dyDescent="0.2">
      <c r="A38" s="188"/>
      <c r="B38" s="15" t="s">
        <v>104</v>
      </c>
      <c r="C38" s="131" t="s">
        <v>2</v>
      </c>
      <c r="D38" s="57">
        <v>153</v>
      </c>
      <c r="E38" s="20"/>
      <c r="F38" s="20"/>
      <c r="G38" s="20"/>
      <c r="H38" s="57"/>
      <c r="I38" s="57"/>
      <c r="J38" s="17"/>
      <c r="K38" s="17"/>
    </row>
    <row r="39" spans="1:12" ht="9.75" customHeight="1" x14ac:dyDescent="0.2">
      <c r="A39" s="188"/>
      <c r="B39" s="16"/>
      <c r="C39" s="124"/>
      <c r="D39" s="16"/>
      <c r="E39" s="21"/>
      <c r="F39" s="21"/>
      <c r="G39" s="21"/>
      <c r="H39" s="16"/>
      <c r="I39" s="16"/>
      <c r="J39" s="17"/>
      <c r="K39" s="17"/>
    </row>
    <row r="40" spans="1:12" ht="25.5" x14ac:dyDescent="0.2">
      <c r="A40" s="188">
        <v>21</v>
      </c>
      <c r="B40" s="12" t="s">
        <v>13</v>
      </c>
      <c r="C40" s="123" t="s">
        <v>2</v>
      </c>
      <c r="D40" s="62">
        <v>2500</v>
      </c>
      <c r="E40" s="22" t="e">
        <f>$D40*#REF!</f>
        <v>#REF!</v>
      </c>
      <c r="F40" s="22" t="e">
        <f>$D40*#REF!</f>
        <v>#REF!</v>
      </c>
      <c r="G40" s="22" t="e">
        <f>$D40*#REF!</f>
        <v>#REF!</v>
      </c>
      <c r="H40" s="62"/>
      <c r="I40" s="62"/>
      <c r="J40" s="17"/>
      <c r="K40" s="17"/>
    </row>
    <row r="41" spans="1:12" ht="12.75" x14ac:dyDescent="0.2">
      <c r="A41" s="188"/>
      <c r="B41" s="15" t="s">
        <v>14</v>
      </c>
      <c r="C41" s="131" t="s">
        <v>2</v>
      </c>
      <c r="D41" s="57">
        <v>2550</v>
      </c>
      <c r="E41" s="20"/>
      <c r="F41" s="20"/>
      <c r="G41" s="20"/>
      <c r="H41" s="57"/>
      <c r="I41" s="57"/>
      <c r="J41" s="17"/>
      <c r="K41" s="17"/>
    </row>
    <row r="42" spans="1:12" s="6" customFormat="1" ht="14.25" x14ac:dyDescent="0.2">
      <c r="A42" s="188"/>
      <c r="B42" s="59" t="s">
        <v>23</v>
      </c>
      <c r="C42" s="135" t="s">
        <v>4</v>
      </c>
      <c r="D42" s="61">
        <v>150</v>
      </c>
      <c r="F42" s="26"/>
      <c r="G42" s="26"/>
      <c r="H42" s="61"/>
      <c r="I42" s="61"/>
      <c r="J42" s="17"/>
      <c r="K42" s="17"/>
      <c r="L42" s="1"/>
    </row>
    <row r="43" spans="1:12" ht="9.75" customHeight="1" x14ac:dyDescent="0.2">
      <c r="A43" s="188"/>
      <c r="B43" s="16"/>
      <c r="C43" s="124"/>
      <c r="D43" s="16"/>
      <c r="E43" s="21"/>
      <c r="F43" s="21"/>
      <c r="G43" s="21"/>
      <c r="H43" s="16"/>
      <c r="I43" s="16"/>
      <c r="J43" s="17"/>
      <c r="K43" s="17"/>
    </row>
    <row r="44" spans="1:12" s="6" customFormat="1" ht="21.75" customHeight="1" x14ac:dyDescent="0.2">
      <c r="A44" s="189">
        <v>22</v>
      </c>
      <c r="B44" s="34" t="s">
        <v>47</v>
      </c>
      <c r="C44" s="33" t="s">
        <v>2</v>
      </c>
      <c r="D44" s="35">
        <v>55</v>
      </c>
      <c r="E44" s="22" t="e">
        <f>$D44*#REF!</f>
        <v>#REF!</v>
      </c>
      <c r="F44" s="22" t="e">
        <f>$D44*#REF!</f>
        <v>#REF!</v>
      </c>
      <c r="G44" s="22" t="e">
        <f>$D44*#REF!</f>
        <v>#REF!</v>
      </c>
      <c r="H44" s="35"/>
      <c r="I44" s="35"/>
      <c r="J44" s="17"/>
      <c r="K44" s="17"/>
      <c r="L44" s="1"/>
    </row>
    <row r="45" spans="1:12" s="6" customFormat="1" ht="18" customHeight="1" x14ac:dyDescent="0.2">
      <c r="A45" s="190"/>
      <c r="B45" s="24" t="s">
        <v>25</v>
      </c>
      <c r="C45" s="135" t="s">
        <v>2</v>
      </c>
      <c r="D45" s="37">
        <v>55.000000000000007</v>
      </c>
      <c r="E45" s="38"/>
      <c r="F45" s="38"/>
      <c r="G45" s="39"/>
      <c r="H45" s="37"/>
      <c r="I45" s="37"/>
      <c r="J45" s="17"/>
      <c r="K45" s="17"/>
      <c r="L45" s="1"/>
    </row>
    <row r="46" spans="1:12" s="6" customFormat="1" ht="14.25" x14ac:dyDescent="0.2">
      <c r="A46" s="191"/>
      <c r="B46" s="30"/>
      <c r="C46" s="136"/>
      <c r="D46" s="41"/>
      <c r="E46" s="42"/>
      <c r="F46" s="42"/>
      <c r="G46" s="43"/>
      <c r="H46" s="41"/>
      <c r="I46" s="41"/>
      <c r="J46" s="17"/>
      <c r="K46" s="17"/>
      <c r="L46" s="1"/>
    </row>
    <row r="47" spans="1:12" s="6" customFormat="1" ht="24" customHeight="1" x14ac:dyDescent="0.2">
      <c r="A47" s="90"/>
      <c r="B47" s="36" t="s">
        <v>27</v>
      </c>
      <c r="C47" s="134" t="s">
        <v>4</v>
      </c>
      <c r="D47" s="68">
        <v>70</v>
      </c>
      <c r="E47" s="74"/>
      <c r="F47" s="74"/>
      <c r="G47" s="22" t="e">
        <f>$D47*#REF!</f>
        <v>#REF!</v>
      </c>
      <c r="H47" s="68"/>
      <c r="I47" s="68"/>
    </row>
    <row r="48" spans="1:12" s="71" customFormat="1" ht="14.25" x14ac:dyDescent="0.2">
      <c r="A48" s="90"/>
      <c r="B48" s="32" t="s">
        <v>28</v>
      </c>
      <c r="C48" s="46" t="s">
        <v>4</v>
      </c>
      <c r="D48" s="85">
        <v>4</v>
      </c>
      <c r="E48" s="86"/>
      <c r="F48" s="86"/>
      <c r="G48" s="22" t="e">
        <f>$D48*#REF!</f>
        <v>#REF!</v>
      </c>
      <c r="H48" s="85"/>
      <c r="I48" s="85"/>
    </row>
    <row r="49" spans="1:12" s="6" customFormat="1" ht="14.25" x14ac:dyDescent="0.2">
      <c r="A49" s="90"/>
      <c r="B49" s="36" t="s">
        <v>29</v>
      </c>
      <c r="C49" s="134" t="s">
        <v>4</v>
      </c>
      <c r="D49" s="68">
        <v>144</v>
      </c>
      <c r="E49" s="38"/>
      <c r="F49" s="38"/>
      <c r="G49" s="22" t="e">
        <f>$D49*#REF!</f>
        <v>#REF!</v>
      </c>
      <c r="H49" s="68"/>
      <c r="I49" s="68"/>
    </row>
    <row r="50" spans="1:12" s="6" customFormat="1" ht="14.25" customHeight="1" x14ac:dyDescent="0.2">
      <c r="A50" s="189">
        <v>23</v>
      </c>
      <c r="B50" s="56" t="s">
        <v>92</v>
      </c>
      <c r="C50" s="27" t="s">
        <v>3</v>
      </c>
      <c r="D50" s="31">
        <v>1</v>
      </c>
      <c r="E50" s="78" t="e">
        <f>$D50*#REF!</f>
        <v>#REF!</v>
      </c>
      <c r="F50" s="78" t="e">
        <f>$D50*#REF!</f>
        <v>#REF!</v>
      </c>
      <c r="G50" s="78" t="e">
        <f>$D50*#REF!</f>
        <v>#REF!</v>
      </c>
      <c r="H50" s="31"/>
      <c r="I50" s="31"/>
      <c r="J50" s="17"/>
      <c r="K50" s="17"/>
      <c r="L50" s="1"/>
    </row>
    <row r="51" spans="1:12" ht="32.25" customHeight="1" x14ac:dyDescent="0.2">
      <c r="A51" s="190"/>
      <c r="B51" s="15" t="s">
        <v>93</v>
      </c>
      <c r="C51" s="131" t="s">
        <v>4</v>
      </c>
      <c r="D51" s="15">
        <v>1</v>
      </c>
      <c r="E51" s="80"/>
      <c r="F51" s="80"/>
      <c r="G51" s="80"/>
      <c r="H51" s="15"/>
      <c r="I51" s="15"/>
      <c r="J51" s="17"/>
      <c r="K51" s="17"/>
    </row>
    <row r="52" spans="1:12" s="6" customFormat="1" ht="14.25" x14ac:dyDescent="0.2">
      <c r="A52" s="191"/>
      <c r="B52" s="91"/>
      <c r="C52" s="9"/>
      <c r="D52" s="10"/>
      <c r="E52" s="81"/>
      <c r="F52" s="82"/>
      <c r="G52" s="82"/>
      <c r="H52" s="10"/>
      <c r="I52" s="10"/>
      <c r="J52" s="17"/>
      <c r="K52" s="17"/>
      <c r="L52" s="1"/>
    </row>
    <row r="53" spans="1:12" ht="25.5" x14ac:dyDescent="0.2">
      <c r="A53" s="188">
        <v>24</v>
      </c>
      <c r="B53" s="18" t="s">
        <v>57</v>
      </c>
      <c r="C53" s="128" t="s">
        <v>4</v>
      </c>
      <c r="D53" s="83">
        <v>2</v>
      </c>
      <c r="E53" s="22" t="e">
        <f>$D53*#REF!</f>
        <v>#REF!</v>
      </c>
      <c r="F53" s="22" t="e">
        <f>$D53*#REF!</f>
        <v>#REF!</v>
      </c>
      <c r="G53" s="22" t="e">
        <f>$D53*#REF!</f>
        <v>#REF!</v>
      </c>
      <c r="H53" s="83"/>
      <c r="I53" s="83"/>
      <c r="J53" s="17"/>
      <c r="K53" s="17"/>
    </row>
    <row r="54" spans="1:12" ht="12.75" x14ac:dyDescent="0.2">
      <c r="A54" s="188"/>
      <c r="B54" s="57" t="s">
        <v>33</v>
      </c>
      <c r="C54" s="180" t="s">
        <v>4</v>
      </c>
      <c r="D54" s="57">
        <v>2</v>
      </c>
      <c r="E54" s="20"/>
      <c r="F54" s="20"/>
      <c r="G54" s="20"/>
      <c r="H54" s="57"/>
      <c r="I54" s="57"/>
      <c r="J54" s="17"/>
      <c r="K54" s="17"/>
    </row>
    <row r="55" spans="1:12" ht="12.75" x14ac:dyDescent="0.2">
      <c r="A55" s="188"/>
      <c r="B55" s="70"/>
      <c r="C55" s="124"/>
      <c r="D55" s="16"/>
      <c r="E55" s="21"/>
      <c r="F55" s="21"/>
      <c r="G55" s="21"/>
      <c r="H55" s="16"/>
      <c r="I55" s="16"/>
      <c r="J55" s="17"/>
      <c r="K55" s="17"/>
    </row>
    <row r="56" spans="1:12" s="6" customFormat="1" ht="14.25" customHeight="1" x14ac:dyDescent="0.2">
      <c r="B56" s="132" t="s">
        <v>7</v>
      </c>
      <c r="C56" s="133"/>
      <c r="D56" s="53"/>
      <c r="H56" s="53"/>
      <c r="I56" s="53"/>
    </row>
    <row r="57" spans="1:12" s="6" customFormat="1" ht="19.5" customHeight="1" x14ac:dyDescent="0.2">
      <c r="A57" s="49">
        <v>1</v>
      </c>
      <c r="B57" s="50" t="s">
        <v>72</v>
      </c>
      <c r="C57" s="51" t="s">
        <v>3</v>
      </c>
      <c r="D57" s="49">
        <v>49</v>
      </c>
      <c r="H57" s="49"/>
      <c r="I57" s="49"/>
    </row>
    <row r="58" spans="1:12" s="6" customFormat="1" ht="14.25" x14ac:dyDescent="0.2">
      <c r="A58" s="49">
        <v>2</v>
      </c>
      <c r="B58" s="50" t="s">
        <v>8</v>
      </c>
      <c r="C58" s="51" t="s">
        <v>3</v>
      </c>
      <c r="D58" s="49">
        <v>49</v>
      </c>
      <c r="H58" s="49"/>
      <c r="I58" s="49"/>
    </row>
    <row r="59" spans="1:12" s="6" customFormat="1" ht="14.25" x14ac:dyDescent="0.2">
      <c r="A59" s="49">
        <v>3</v>
      </c>
      <c r="B59" s="50" t="s">
        <v>76</v>
      </c>
      <c r="C59" s="51" t="s">
        <v>3</v>
      </c>
      <c r="D59" s="49">
        <v>4</v>
      </c>
      <c r="E59" s="75"/>
      <c r="F59" s="75"/>
      <c r="G59" s="75"/>
      <c r="H59" s="49"/>
      <c r="I59" s="49"/>
    </row>
    <row r="60" spans="1:12" s="6" customFormat="1" ht="19.5" customHeight="1" x14ac:dyDescent="0.2">
      <c r="A60" s="49">
        <v>4</v>
      </c>
      <c r="B60" s="50" t="s">
        <v>111</v>
      </c>
      <c r="C60" s="51" t="s">
        <v>3</v>
      </c>
      <c r="D60" s="49">
        <v>3</v>
      </c>
      <c r="H60" s="49"/>
      <c r="I60" s="49"/>
    </row>
    <row r="61" spans="1:12" s="6" customFormat="1" ht="14.25" x14ac:dyDescent="0.2">
      <c r="A61" s="49">
        <v>5</v>
      </c>
      <c r="B61" s="50" t="s">
        <v>26</v>
      </c>
      <c r="C61" s="51" t="s">
        <v>3</v>
      </c>
      <c r="D61" s="49">
        <v>3</v>
      </c>
      <c r="H61" s="49"/>
      <c r="I61" s="49"/>
    </row>
    <row r="62" spans="1:12" ht="12.75" x14ac:dyDescent="0.2">
      <c r="A62" s="147"/>
      <c r="B62" s="148" t="s">
        <v>167</v>
      </c>
      <c r="C62" s="149"/>
      <c r="D62" s="150"/>
      <c r="E62" s="151"/>
      <c r="F62" s="151"/>
      <c r="G62" s="103"/>
      <c r="H62" s="153"/>
      <c r="I62" s="153"/>
    </row>
    <row r="63" spans="1:12" ht="25.5" x14ac:dyDescent="0.2">
      <c r="A63" s="147"/>
      <c r="B63" s="152" t="s">
        <v>168</v>
      </c>
      <c r="C63" s="149"/>
      <c r="D63" s="150"/>
      <c r="E63" s="151"/>
      <c r="F63" s="151"/>
      <c r="G63" s="103"/>
      <c r="H63" s="153"/>
      <c r="I63" s="153"/>
    </row>
    <row r="64" spans="1:12" ht="12.75" x14ac:dyDescent="0.2">
      <c r="A64" s="147"/>
      <c r="B64" s="148" t="s">
        <v>167</v>
      </c>
      <c r="C64" s="149"/>
      <c r="D64" s="150"/>
      <c r="E64" s="151"/>
      <c r="F64" s="151"/>
      <c r="G64" s="103"/>
      <c r="H64" s="153"/>
      <c r="I64" s="153"/>
    </row>
    <row r="65" spans="1:9" ht="12.75" x14ac:dyDescent="0.2">
      <c r="A65" s="147"/>
      <c r="B65" s="152" t="s">
        <v>169</v>
      </c>
      <c r="C65" s="149"/>
      <c r="D65" s="150"/>
      <c r="E65" s="151"/>
      <c r="F65" s="151"/>
      <c r="G65" s="103"/>
      <c r="H65" s="153"/>
      <c r="I65" s="153"/>
    </row>
  </sheetData>
  <mergeCells count="17">
    <mergeCell ref="B4:D4"/>
    <mergeCell ref="A1:I1"/>
    <mergeCell ref="A53:A55"/>
    <mergeCell ref="A8:A9"/>
    <mergeCell ref="A14:A15"/>
    <mergeCell ref="A16:A18"/>
    <mergeCell ref="A19:A21"/>
    <mergeCell ref="A22:A24"/>
    <mergeCell ref="A33:A34"/>
    <mergeCell ref="A35:A36"/>
    <mergeCell ref="A37:A39"/>
    <mergeCell ref="A40:A43"/>
    <mergeCell ref="A44:A46"/>
    <mergeCell ref="A50:A52"/>
    <mergeCell ref="A6:A7"/>
    <mergeCell ref="A2:D2"/>
    <mergeCell ref="B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>
      <selection activeCell="L21" sqref="L21"/>
    </sheetView>
  </sheetViews>
  <sheetFormatPr defaultRowHeight="12.75" x14ac:dyDescent="0.2"/>
  <cols>
    <col min="1" max="1" width="7.1406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28515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113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55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179</v>
      </c>
      <c r="C6" s="123" t="s">
        <v>2</v>
      </c>
      <c r="D6" s="63">
        <v>250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176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  <c r="K9" s="112"/>
    </row>
    <row r="10" spans="1:12" s="108" customFormat="1" x14ac:dyDescent="0.2">
      <c r="A10" s="130">
        <v>3</v>
      </c>
      <c r="B10" s="84" t="s">
        <v>165</v>
      </c>
      <c r="C10" s="46" t="s">
        <v>3</v>
      </c>
      <c r="D10" s="31">
        <v>51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181</v>
      </c>
      <c r="C11" s="46" t="s">
        <v>3</v>
      </c>
      <c r="D11" s="31">
        <v>3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166</v>
      </c>
      <c r="C12" s="93" t="s">
        <v>4</v>
      </c>
      <c r="D12" s="12">
        <v>54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92">
        <v>6</v>
      </c>
      <c r="B13" s="12" t="s">
        <v>164</v>
      </c>
      <c r="C13" s="123" t="s">
        <v>4</v>
      </c>
      <c r="D13" s="13">
        <v>18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92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86">
        <v>7</v>
      </c>
      <c r="B15" s="18" t="s">
        <v>34</v>
      </c>
      <c r="C15" s="131" t="s">
        <v>12</v>
      </c>
      <c r="D15" s="12">
        <v>3.5999999999999997E-2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14.25" x14ac:dyDescent="0.2">
      <c r="A16" s="196"/>
      <c r="B16" s="15" t="s">
        <v>35</v>
      </c>
      <c r="C16" s="131" t="s">
        <v>12</v>
      </c>
      <c r="D16" s="88">
        <v>3.6719999999999996E-2</v>
      </c>
      <c r="E16" s="20"/>
      <c r="F16" s="20"/>
      <c r="G16" s="20"/>
      <c r="H16" s="88"/>
      <c r="I16" s="88"/>
      <c r="J16" s="112"/>
      <c r="K16" s="112"/>
    </row>
    <row r="17" spans="1:12" ht="15" customHeight="1" x14ac:dyDescent="0.2">
      <c r="A17" s="187"/>
      <c r="B17" s="15"/>
      <c r="C17" s="131"/>
      <c r="D17" s="15"/>
      <c r="E17" s="20"/>
      <c r="F17" s="20"/>
      <c r="G17" s="20"/>
      <c r="H17" s="15"/>
      <c r="I17" s="15"/>
      <c r="J17" s="112"/>
      <c r="K17" s="112"/>
    </row>
    <row r="18" spans="1:12" ht="34.5" customHeight="1" x14ac:dyDescent="0.2">
      <c r="A18" s="188">
        <v>8</v>
      </c>
      <c r="B18" s="12" t="s">
        <v>163</v>
      </c>
      <c r="C18" s="123" t="s">
        <v>2</v>
      </c>
      <c r="D18" s="12">
        <v>40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2"/>
      <c r="I18" s="12"/>
      <c r="J18" s="112"/>
      <c r="K18" s="112"/>
    </row>
    <row r="19" spans="1:12" x14ac:dyDescent="0.2">
      <c r="A19" s="188"/>
      <c r="B19" s="15" t="s">
        <v>1</v>
      </c>
      <c r="C19" s="131" t="s">
        <v>2</v>
      </c>
      <c r="D19" s="20">
        <v>40.800000000000004</v>
      </c>
      <c r="E19" s="20"/>
      <c r="F19" s="20"/>
      <c r="G19" s="20"/>
      <c r="H19" s="20"/>
      <c r="I19" s="20"/>
      <c r="J19" s="112"/>
      <c r="K19" s="112"/>
    </row>
    <row r="20" spans="1:12" ht="9" customHeight="1" x14ac:dyDescent="0.2">
      <c r="A20" s="188"/>
      <c r="B20" s="16"/>
      <c r="C20" s="124"/>
      <c r="D20" s="16"/>
      <c r="E20" s="21"/>
      <c r="F20" s="21"/>
      <c r="G20" s="21"/>
      <c r="H20" s="16"/>
      <c r="I20" s="16"/>
      <c r="J20" s="112"/>
      <c r="K20" s="112"/>
    </row>
    <row r="21" spans="1:12" s="108" customFormat="1" ht="25.5" x14ac:dyDescent="0.2">
      <c r="A21" s="189">
        <v>9</v>
      </c>
      <c r="B21" s="44" t="s">
        <v>19</v>
      </c>
      <c r="C21" s="33" t="s">
        <v>2</v>
      </c>
      <c r="D21" s="35">
        <v>40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21" customHeight="1" x14ac:dyDescent="0.2">
      <c r="A22" s="190"/>
      <c r="B22" s="24" t="s">
        <v>20</v>
      </c>
      <c r="C22" s="135" t="s">
        <v>2</v>
      </c>
      <c r="D22" s="37">
        <v>40</v>
      </c>
      <c r="E22" s="114"/>
      <c r="F22" s="114"/>
      <c r="G22" s="114"/>
      <c r="H22" s="37"/>
      <c r="I22" s="37"/>
      <c r="J22" s="103"/>
    </row>
    <row r="23" spans="1:12" s="108" customFormat="1" x14ac:dyDescent="0.2">
      <c r="A23" s="190"/>
      <c r="B23" s="24" t="s">
        <v>22</v>
      </c>
      <c r="C23" s="135" t="s">
        <v>4</v>
      </c>
      <c r="D23" s="37">
        <v>40</v>
      </c>
      <c r="E23" s="114"/>
      <c r="F23" s="114"/>
      <c r="G23" s="114"/>
      <c r="H23" s="37"/>
      <c r="I23" s="37"/>
      <c r="J23" s="103"/>
    </row>
    <row r="24" spans="1:12" s="108" customFormat="1" ht="17.25" customHeight="1" x14ac:dyDescent="0.2">
      <c r="A24" s="127"/>
      <c r="B24" s="30"/>
      <c r="C24" s="136"/>
      <c r="D24" s="41"/>
      <c r="E24" s="117"/>
      <c r="F24" s="117"/>
      <c r="G24" s="117"/>
      <c r="H24" s="41"/>
      <c r="I24" s="41"/>
      <c r="J24" s="103"/>
    </row>
    <row r="25" spans="1:12" s="108" customFormat="1" x14ac:dyDescent="0.2">
      <c r="A25" s="130">
        <v>10</v>
      </c>
      <c r="B25" s="84" t="s">
        <v>5</v>
      </c>
      <c r="C25" s="46" t="s">
        <v>3</v>
      </c>
      <c r="D25" s="31">
        <v>51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1"/>
      <c r="I25" s="31"/>
      <c r="J25" s="112"/>
      <c r="K25" s="112"/>
      <c r="L25" s="103"/>
    </row>
    <row r="26" spans="1:12" s="108" customFormat="1" x14ac:dyDescent="0.2">
      <c r="A26" s="130">
        <v>11</v>
      </c>
      <c r="B26" s="84" t="s">
        <v>24</v>
      </c>
      <c r="C26" s="46" t="s">
        <v>3</v>
      </c>
      <c r="D26" s="31">
        <v>3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12"/>
      <c r="L26" s="103"/>
    </row>
    <row r="27" spans="1:12" s="108" customFormat="1" ht="35.25" customHeight="1" x14ac:dyDescent="0.2">
      <c r="A27" s="130">
        <v>12</v>
      </c>
      <c r="B27" s="28" t="s">
        <v>6</v>
      </c>
      <c r="C27" s="27" t="s">
        <v>3</v>
      </c>
      <c r="D27" s="32">
        <v>51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2"/>
      <c r="I27" s="32"/>
      <c r="J27" s="112"/>
      <c r="K27" s="112"/>
      <c r="L27" s="103"/>
    </row>
    <row r="28" spans="1:12" s="108" customFormat="1" ht="33" customHeight="1" x14ac:dyDescent="0.2">
      <c r="A28" s="130">
        <v>13</v>
      </c>
      <c r="B28" s="67" t="s">
        <v>65</v>
      </c>
      <c r="C28" s="115" t="s">
        <v>4</v>
      </c>
      <c r="D28" s="67">
        <v>51</v>
      </c>
      <c r="E28" s="116" t="e">
        <f>$D28*#REF!</f>
        <v>#REF!</v>
      </c>
      <c r="F28" s="116" t="e">
        <f>$D28*#REF!</f>
        <v>#REF!</v>
      </c>
      <c r="G28" s="116" t="e">
        <f>$D28*#REF!</f>
        <v>#REF!</v>
      </c>
      <c r="H28" s="67"/>
      <c r="I28" s="67"/>
    </row>
    <row r="29" spans="1:12" s="122" customFormat="1" ht="33.75" customHeight="1" x14ac:dyDescent="0.2">
      <c r="A29" s="137">
        <v>14</v>
      </c>
      <c r="B29" s="67" t="s">
        <v>39</v>
      </c>
      <c r="C29" s="115" t="s">
        <v>4</v>
      </c>
      <c r="D29" s="67">
        <v>4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2" s="108" customFormat="1" ht="33" customHeight="1" x14ac:dyDescent="0.2">
      <c r="A30" s="130">
        <v>15</v>
      </c>
      <c r="B30" s="67" t="s">
        <v>110</v>
      </c>
      <c r="C30" s="115" t="s">
        <v>4</v>
      </c>
      <c r="D30" s="67">
        <v>3</v>
      </c>
      <c r="E30" s="116" t="e">
        <f>$D30*#REF!</f>
        <v>#REF!</v>
      </c>
      <c r="F30" s="116" t="e">
        <f>$D30*#REF!</f>
        <v>#REF!</v>
      </c>
      <c r="G30" s="116" t="e">
        <f>$D30*#REF!</f>
        <v>#REF!</v>
      </c>
      <c r="H30" s="67"/>
      <c r="I30" s="67"/>
    </row>
    <row r="31" spans="1:12" s="108" customFormat="1" ht="38.25" x14ac:dyDescent="0.2">
      <c r="A31" s="130">
        <v>16</v>
      </c>
      <c r="B31" s="28" t="s">
        <v>30</v>
      </c>
      <c r="C31" s="27" t="s">
        <v>3</v>
      </c>
      <c r="D31" s="32">
        <v>58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2"/>
      <c r="I31" s="32"/>
      <c r="J31" s="112"/>
      <c r="K31" s="112"/>
      <c r="L31" s="103"/>
    </row>
    <row r="32" spans="1:12" s="108" customFormat="1" ht="30.75" customHeight="1" x14ac:dyDescent="0.2">
      <c r="A32" s="189">
        <v>17</v>
      </c>
      <c r="B32" s="34" t="s">
        <v>90</v>
      </c>
      <c r="C32" s="33" t="s">
        <v>3</v>
      </c>
      <c r="D32" s="35">
        <v>3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36.75" customHeight="1" x14ac:dyDescent="0.2">
      <c r="A33" s="190"/>
      <c r="B33" s="72" t="s">
        <v>90</v>
      </c>
      <c r="C33" s="135" t="s">
        <v>3</v>
      </c>
      <c r="D33" s="37">
        <v>3</v>
      </c>
      <c r="E33" s="114"/>
      <c r="F33" s="114"/>
      <c r="G33" s="114"/>
      <c r="H33" s="37"/>
      <c r="I33" s="37"/>
      <c r="J33" s="112"/>
      <c r="K33" s="112"/>
      <c r="L33" s="103"/>
    </row>
    <row r="34" spans="1:12" s="108" customFormat="1" ht="30.75" customHeight="1" x14ac:dyDescent="0.2">
      <c r="A34" s="189">
        <v>18</v>
      </c>
      <c r="B34" s="34" t="s">
        <v>108</v>
      </c>
      <c r="C34" s="33" t="s">
        <v>3</v>
      </c>
      <c r="D34" s="35">
        <v>2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35"/>
      <c r="I34" s="35"/>
      <c r="J34" s="112"/>
      <c r="K34" s="112"/>
      <c r="L34" s="103"/>
    </row>
    <row r="35" spans="1:12" s="108" customFormat="1" ht="36.75" customHeight="1" x14ac:dyDescent="0.2">
      <c r="A35" s="190"/>
      <c r="B35" s="25" t="s">
        <v>109</v>
      </c>
      <c r="C35" s="135" t="s">
        <v>3</v>
      </c>
      <c r="D35" s="37">
        <v>2</v>
      </c>
      <c r="E35" s="114"/>
      <c r="F35" s="114"/>
      <c r="G35" s="114"/>
      <c r="H35" s="37"/>
      <c r="I35" s="37"/>
      <c r="J35" s="112"/>
      <c r="K35" s="112"/>
      <c r="L35" s="103"/>
    </row>
    <row r="36" spans="1:12" ht="25.5" x14ac:dyDescent="0.2">
      <c r="A36" s="188">
        <v>19</v>
      </c>
      <c r="B36" s="12" t="s">
        <v>49</v>
      </c>
      <c r="C36" s="123" t="s">
        <v>2</v>
      </c>
      <c r="D36" s="62">
        <v>150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62"/>
      <c r="I36" s="62"/>
      <c r="J36" s="112"/>
      <c r="K36" s="112"/>
    </row>
    <row r="37" spans="1:12" x14ac:dyDescent="0.2">
      <c r="A37" s="188"/>
      <c r="B37" s="15" t="s">
        <v>104</v>
      </c>
      <c r="C37" s="131" t="s">
        <v>2</v>
      </c>
      <c r="D37" s="57">
        <v>153</v>
      </c>
      <c r="E37" s="20"/>
      <c r="F37" s="20"/>
      <c r="G37" s="20"/>
      <c r="H37" s="57"/>
      <c r="I37" s="57"/>
      <c r="J37" s="112"/>
      <c r="K37" s="112"/>
    </row>
    <row r="38" spans="1:12" ht="9.75" customHeight="1" x14ac:dyDescent="0.2">
      <c r="A38" s="188"/>
      <c r="B38" s="16"/>
      <c r="C38" s="124"/>
      <c r="D38" s="16"/>
      <c r="E38" s="21"/>
      <c r="F38" s="21"/>
      <c r="G38" s="21"/>
      <c r="H38" s="16"/>
      <c r="I38" s="16"/>
      <c r="J38" s="112"/>
      <c r="K38" s="112"/>
    </row>
    <row r="39" spans="1:12" ht="25.5" x14ac:dyDescent="0.2">
      <c r="A39" s="188">
        <v>20</v>
      </c>
      <c r="B39" s="12" t="s">
        <v>13</v>
      </c>
      <c r="C39" s="123" t="s">
        <v>2</v>
      </c>
      <c r="D39" s="62">
        <v>2600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88"/>
      <c r="B40" s="15" t="s">
        <v>14</v>
      </c>
      <c r="C40" s="131" t="s">
        <v>2</v>
      </c>
      <c r="D40" s="57">
        <v>2652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88"/>
      <c r="B41" s="59" t="s">
        <v>23</v>
      </c>
      <c r="C41" s="135" t="s">
        <v>4</v>
      </c>
      <c r="D41" s="61">
        <v>156</v>
      </c>
      <c r="F41" s="138"/>
      <c r="G41" s="138"/>
      <c r="H41" s="61"/>
      <c r="I41" s="61"/>
      <c r="J41" s="112"/>
      <c r="K41" s="112"/>
      <c r="L41" s="103"/>
    </row>
    <row r="42" spans="1:12" ht="9.75" customHeight="1" x14ac:dyDescent="0.2">
      <c r="A42" s="188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21.75" customHeight="1" x14ac:dyDescent="0.2">
      <c r="A43" s="189">
        <v>21</v>
      </c>
      <c r="B43" s="34" t="s">
        <v>47</v>
      </c>
      <c r="C43" s="33" t="s">
        <v>2</v>
      </c>
      <c r="D43" s="35">
        <v>55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5"/>
      <c r="I43" s="35"/>
      <c r="J43" s="112"/>
      <c r="K43" s="112"/>
      <c r="L43" s="103"/>
    </row>
    <row r="44" spans="1:12" s="108" customFormat="1" ht="18" customHeight="1" x14ac:dyDescent="0.2">
      <c r="A44" s="190"/>
      <c r="B44" s="24" t="s">
        <v>25</v>
      </c>
      <c r="C44" s="135" t="s">
        <v>2</v>
      </c>
      <c r="D44" s="37">
        <v>55.000000000000007</v>
      </c>
      <c r="E44" s="114"/>
      <c r="F44" s="114"/>
      <c r="G44" s="114"/>
      <c r="H44" s="37"/>
      <c r="I44" s="37"/>
      <c r="J44" s="112"/>
      <c r="K44" s="112"/>
      <c r="L44" s="103"/>
    </row>
    <row r="45" spans="1:12" s="108" customFormat="1" x14ac:dyDescent="0.2">
      <c r="A45" s="191"/>
      <c r="B45" s="30"/>
      <c r="C45" s="136"/>
      <c r="D45" s="41"/>
      <c r="E45" s="117"/>
      <c r="F45" s="117"/>
      <c r="G45" s="117"/>
      <c r="H45" s="41"/>
      <c r="I45" s="41"/>
      <c r="J45" s="112"/>
      <c r="K45" s="112"/>
      <c r="L45" s="103"/>
    </row>
    <row r="46" spans="1:12" s="108" customFormat="1" ht="24" customHeight="1" x14ac:dyDescent="0.2">
      <c r="A46" s="126"/>
      <c r="B46" s="36" t="s">
        <v>27</v>
      </c>
      <c r="C46" s="134" t="s">
        <v>4</v>
      </c>
      <c r="D46" s="68">
        <v>70</v>
      </c>
      <c r="E46" s="139"/>
      <c r="F46" s="139"/>
      <c r="G46" s="19" t="e">
        <f>$D46*#REF!</f>
        <v>#REF!</v>
      </c>
      <c r="H46" s="68"/>
      <c r="I46" s="68"/>
    </row>
    <row r="47" spans="1:12" s="122" customFormat="1" x14ac:dyDescent="0.2">
      <c r="A47" s="126"/>
      <c r="B47" s="32" t="s">
        <v>28</v>
      </c>
      <c r="C47" s="46" t="s">
        <v>4</v>
      </c>
      <c r="D47" s="85">
        <v>4</v>
      </c>
      <c r="E47" s="140"/>
      <c r="F47" s="140"/>
      <c r="G47" s="19" t="e">
        <f>$D47*#REF!</f>
        <v>#REF!</v>
      </c>
      <c r="H47" s="85"/>
      <c r="I47" s="85"/>
    </row>
    <row r="48" spans="1:12" s="108" customFormat="1" x14ac:dyDescent="0.2">
      <c r="A48" s="126"/>
      <c r="B48" s="36" t="s">
        <v>29</v>
      </c>
      <c r="C48" s="134" t="s">
        <v>4</v>
      </c>
      <c r="D48" s="68">
        <v>144</v>
      </c>
      <c r="E48" s="114"/>
      <c r="F48" s="114"/>
      <c r="G48" s="19" t="e">
        <f>$D48*#REF!</f>
        <v>#REF!</v>
      </c>
      <c r="H48" s="68"/>
      <c r="I48" s="68"/>
    </row>
    <row r="49" spans="1:11" ht="25.5" x14ac:dyDescent="0.2">
      <c r="A49" s="188">
        <v>22</v>
      </c>
      <c r="B49" s="18" t="s">
        <v>57</v>
      </c>
      <c r="C49" s="128" t="s">
        <v>4</v>
      </c>
      <c r="D49" s="83">
        <v>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83"/>
      <c r="I49" s="83"/>
      <c r="J49" s="112"/>
      <c r="K49" s="112"/>
    </row>
    <row r="50" spans="1:11" x14ac:dyDescent="0.2">
      <c r="A50" s="188"/>
      <c r="B50" s="57" t="s">
        <v>33</v>
      </c>
      <c r="C50" s="180" t="s">
        <v>4</v>
      </c>
      <c r="D50" s="57">
        <v>2</v>
      </c>
      <c r="E50" s="20"/>
      <c r="F50" s="20"/>
      <c r="G50" s="20"/>
      <c r="H50" s="57"/>
      <c r="I50" s="57"/>
      <c r="J50" s="112"/>
      <c r="K50" s="112"/>
    </row>
    <row r="51" spans="1:11" x14ac:dyDescent="0.2">
      <c r="A51" s="188"/>
      <c r="B51" s="70"/>
      <c r="C51" s="124"/>
      <c r="D51" s="16"/>
      <c r="E51" s="21"/>
      <c r="F51" s="21"/>
      <c r="G51" s="21"/>
      <c r="H51" s="16"/>
      <c r="I51" s="16"/>
      <c r="J51" s="112"/>
      <c r="K51" s="112"/>
    </row>
    <row r="52" spans="1:11" s="108" customFormat="1" ht="14.25" customHeight="1" x14ac:dyDescent="0.2">
      <c r="B52" s="132" t="s">
        <v>7</v>
      </c>
      <c r="C52" s="133"/>
      <c r="D52" s="53"/>
      <c r="H52" s="53"/>
      <c r="I52" s="53"/>
    </row>
    <row r="53" spans="1:11" s="108" customFormat="1" ht="19.5" customHeight="1" x14ac:dyDescent="0.2">
      <c r="A53" s="49">
        <v>1</v>
      </c>
      <c r="B53" s="50" t="s">
        <v>72</v>
      </c>
      <c r="C53" s="118" t="s">
        <v>3</v>
      </c>
      <c r="D53" s="49">
        <v>51</v>
      </c>
      <c r="H53" s="49"/>
      <c r="I53" s="49"/>
    </row>
    <row r="54" spans="1:11" s="108" customFormat="1" x14ac:dyDescent="0.2">
      <c r="A54" s="49">
        <v>2</v>
      </c>
      <c r="B54" s="50" t="s">
        <v>8</v>
      </c>
      <c r="C54" s="118" t="s">
        <v>3</v>
      </c>
      <c r="D54" s="49">
        <v>51</v>
      </c>
      <c r="H54" s="49"/>
      <c r="I54" s="49"/>
    </row>
    <row r="55" spans="1:11" s="108" customFormat="1" x14ac:dyDescent="0.2">
      <c r="A55" s="49">
        <v>3</v>
      </c>
      <c r="B55" s="50" t="s">
        <v>76</v>
      </c>
      <c r="C55" s="118" t="s">
        <v>3</v>
      </c>
      <c r="D55" s="49">
        <v>4</v>
      </c>
      <c r="E55" s="144"/>
      <c r="F55" s="144"/>
      <c r="G55" s="144"/>
      <c r="H55" s="49"/>
      <c r="I55" s="49"/>
    </row>
    <row r="56" spans="1:11" s="108" customFormat="1" ht="19.5" customHeight="1" x14ac:dyDescent="0.2">
      <c r="A56" s="49">
        <v>4</v>
      </c>
      <c r="B56" s="50" t="s">
        <v>111</v>
      </c>
      <c r="C56" s="118" t="s">
        <v>3</v>
      </c>
      <c r="D56" s="49">
        <v>3</v>
      </c>
      <c r="H56" s="49"/>
      <c r="I56" s="49"/>
    </row>
    <row r="57" spans="1:11" s="108" customFormat="1" x14ac:dyDescent="0.2">
      <c r="A57" s="49">
        <v>5</v>
      </c>
      <c r="B57" s="50" t="s">
        <v>26</v>
      </c>
      <c r="C57" s="118" t="s">
        <v>3</v>
      </c>
      <c r="D57" s="49">
        <v>3</v>
      </c>
      <c r="H57" s="49"/>
      <c r="I57" s="49"/>
    </row>
    <row r="58" spans="1:11" x14ac:dyDescent="0.2">
      <c r="A58" s="147"/>
      <c r="B58" s="148" t="s">
        <v>167</v>
      </c>
      <c r="C58" s="149"/>
      <c r="D58" s="150"/>
      <c r="E58" s="151"/>
      <c r="F58" s="151"/>
      <c r="H58" s="153"/>
      <c r="I58" s="153"/>
    </row>
    <row r="59" spans="1:11" ht="25.5" x14ac:dyDescent="0.2">
      <c r="A59" s="147"/>
      <c r="B59" s="152" t="s">
        <v>168</v>
      </c>
      <c r="C59" s="149"/>
      <c r="D59" s="150"/>
      <c r="E59" s="151"/>
      <c r="F59" s="151"/>
      <c r="H59" s="153"/>
      <c r="I59" s="153"/>
    </row>
    <row r="60" spans="1:11" x14ac:dyDescent="0.2">
      <c r="A60" s="147"/>
      <c r="B60" s="148" t="s">
        <v>167</v>
      </c>
      <c r="C60" s="149"/>
      <c r="D60" s="150"/>
      <c r="E60" s="151"/>
      <c r="F60" s="151"/>
      <c r="H60" s="153"/>
      <c r="I60" s="153"/>
    </row>
    <row r="61" spans="1:11" x14ac:dyDescent="0.2">
      <c r="A61" s="147"/>
      <c r="B61" s="152" t="s">
        <v>169</v>
      </c>
      <c r="C61" s="149"/>
      <c r="D61" s="150"/>
      <c r="E61" s="151"/>
      <c r="F61" s="151"/>
      <c r="H61" s="153"/>
      <c r="I61" s="153"/>
    </row>
  </sheetData>
  <mergeCells count="16">
    <mergeCell ref="A49:A51"/>
    <mergeCell ref="A34:A35"/>
    <mergeCell ref="A36:A38"/>
    <mergeCell ref="A39:A42"/>
    <mergeCell ref="A43:A45"/>
    <mergeCell ref="A8:A9"/>
    <mergeCell ref="A13:A14"/>
    <mergeCell ref="A15:A17"/>
    <mergeCell ref="A18:A20"/>
    <mergeCell ref="A21:A23"/>
    <mergeCell ref="A32:A33"/>
    <mergeCell ref="A1:I1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40" workbookViewId="0">
      <selection activeCell="A56" sqref="A56:I59"/>
    </sheetView>
  </sheetViews>
  <sheetFormatPr defaultRowHeight="12.75" x14ac:dyDescent="0.2"/>
  <cols>
    <col min="1" max="1" width="5.85546875" style="103" customWidth="1"/>
    <col min="2" max="2" width="40.28515625" style="103" customWidth="1"/>
    <col min="3" max="3" width="7" style="119" customWidth="1"/>
    <col min="4" max="4" width="8.140625" style="178" customWidth="1"/>
    <col min="5" max="5" width="10" style="103" hidden="1" customWidth="1"/>
    <col min="6" max="7" width="9.140625" style="103" hidden="1" customWidth="1"/>
    <col min="8" max="9" width="12.5703125" style="120" customWidth="1"/>
    <col min="10" max="10" width="9.140625" style="103" customWidth="1"/>
    <col min="11" max="16384" width="9.140625" style="103"/>
  </cols>
  <sheetData>
    <row r="1" spans="1:11" ht="25.5" customHeight="1" x14ac:dyDescent="0.2">
      <c r="A1" s="195" t="s">
        <v>114</v>
      </c>
      <c r="B1" s="195"/>
      <c r="C1" s="195"/>
      <c r="D1" s="195"/>
      <c r="E1" s="195"/>
      <c r="F1" s="195"/>
      <c r="G1" s="195"/>
      <c r="H1" s="195"/>
      <c r="I1" s="195"/>
    </row>
    <row r="2" spans="1:11" s="105" customFormat="1" ht="19.5" customHeight="1" x14ac:dyDescent="0.2">
      <c r="A2" s="193" t="s">
        <v>56</v>
      </c>
      <c r="B2" s="193"/>
      <c r="C2" s="193"/>
      <c r="D2" s="193"/>
      <c r="E2" s="104"/>
      <c r="F2" s="104"/>
      <c r="G2" s="104"/>
    </row>
    <row r="3" spans="1:11" s="108" customFormat="1" x14ac:dyDescent="0.2">
      <c r="A3" s="106"/>
      <c r="B3" s="197"/>
      <c r="C3" s="197"/>
      <c r="D3" s="197"/>
      <c r="E3" s="107"/>
      <c r="F3" s="107"/>
    </row>
    <row r="4" spans="1:11" s="108" customFormat="1" ht="15" customHeight="1" x14ac:dyDescent="0.2">
      <c r="A4" s="106"/>
      <c r="B4" s="194"/>
      <c r="C4" s="194"/>
      <c r="D4" s="194"/>
      <c r="E4" s="107"/>
      <c r="F4" s="107"/>
    </row>
    <row r="5" spans="1:11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1" x14ac:dyDescent="0.2">
      <c r="A6" s="186">
        <v>1</v>
      </c>
      <c r="B6" s="44" t="s">
        <v>179</v>
      </c>
      <c r="C6" s="123" t="s">
        <v>2</v>
      </c>
      <c r="D6" s="169">
        <v>200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1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1" s="108" customFormat="1" ht="25.5" x14ac:dyDescent="0.2">
      <c r="A8" s="192">
        <v>2</v>
      </c>
      <c r="B8" s="44" t="s">
        <v>176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1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  <c r="K9" s="112"/>
    </row>
    <row r="10" spans="1:11" s="108" customFormat="1" x14ac:dyDescent="0.2">
      <c r="A10" s="130">
        <v>3</v>
      </c>
      <c r="B10" s="84" t="s">
        <v>165</v>
      </c>
      <c r="C10" s="46" t="s">
        <v>3</v>
      </c>
      <c r="D10" s="31">
        <v>34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1" ht="27.75" customHeight="1" x14ac:dyDescent="0.2">
      <c r="A11" s="130">
        <v>4</v>
      </c>
      <c r="B11" s="69" t="s">
        <v>166</v>
      </c>
      <c r="C11" s="93" t="s">
        <v>4</v>
      </c>
      <c r="D11" s="177">
        <v>34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142"/>
      <c r="I11" s="142"/>
    </row>
    <row r="12" spans="1:11" ht="34.5" customHeight="1" x14ac:dyDescent="0.2">
      <c r="A12" s="192">
        <v>5</v>
      </c>
      <c r="B12" s="12" t="s">
        <v>164</v>
      </c>
      <c r="C12" s="123" t="s">
        <v>4</v>
      </c>
      <c r="D12" s="14">
        <v>8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3"/>
      <c r="I12" s="13"/>
      <c r="J12" s="112"/>
      <c r="K12" s="112"/>
    </row>
    <row r="13" spans="1:11" ht="9.75" customHeight="1" x14ac:dyDescent="0.2">
      <c r="A13" s="192"/>
      <c r="B13" s="16"/>
      <c r="C13" s="124"/>
      <c r="D13" s="16"/>
      <c r="E13" s="21"/>
      <c r="F13" s="20"/>
      <c r="G13" s="20"/>
      <c r="H13" s="16"/>
      <c r="I13" s="16"/>
      <c r="J13" s="112"/>
      <c r="K13" s="112"/>
    </row>
    <row r="14" spans="1:11" ht="36" customHeight="1" x14ac:dyDescent="0.2">
      <c r="A14" s="186">
        <v>6</v>
      </c>
      <c r="B14" s="18" t="s">
        <v>34</v>
      </c>
      <c r="C14" s="131" t="s">
        <v>12</v>
      </c>
      <c r="D14" s="89">
        <v>1.6E-2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2"/>
      <c r="I14" s="12"/>
      <c r="J14" s="112"/>
      <c r="K14" s="112"/>
    </row>
    <row r="15" spans="1:11" ht="14.25" x14ac:dyDescent="0.2">
      <c r="A15" s="196"/>
      <c r="B15" s="15" t="s">
        <v>35</v>
      </c>
      <c r="C15" s="131" t="s">
        <v>12</v>
      </c>
      <c r="D15" s="88">
        <v>1.6320000000000001E-2</v>
      </c>
      <c r="E15" s="20"/>
      <c r="F15" s="20"/>
      <c r="G15" s="20"/>
      <c r="H15" s="88"/>
      <c r="I15" s="88"/>
      <c r="J15" s="112"/>
      <c r="K15" s="112"/>
    </row>
    <row r="16" spans="1:11" ht="15" customHeight="1" x14ac:dyDescent="0.2">
      <c r="A16" s="187"/>
      <c r="B16" s="15"/>
      <c r="C16" s="131"/>
      <c r="D16" s="15"/>
      <c r="E16" s="20"/>
      <c r="F16" s="20"/>
      <c r="G16" s="20"/>
      <c r="H16" s="15"/>
      <c r="I16" s="15"/>
      <c r="J16" s="112"/>
      <c r="K16" s="112"/>
    </row>
    <row r="17" spans="1:12" ht="34.5" customHeight="1" x14ac:dyDescent="0.2">
      <c r="A17" s="188">
        <v>7</v>
      </c>
      <c r="B17" s="12" t="s">
        <v>163</v>
      </c>
      <c r="C17" s="123" t="s">
        <v>2</v>
      </c>
      <c r="D17" s="89">
        <v>40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12"/>
      <c r="I17" s="12"/>
      <c r="J17" s="112"/>
      <c r="K17" s="112"/>
    </row>
    <row r="18" spans="1:12" x14ac:dyDescent="0.2">
      <c r="A18" s="188"/>
      <c r="B18" s="15" t="s">
        <v>1</v>
      </c>
      <c r="C18" s="131" t="s">
        <v>2</v>
      </c>
      <c r="D18" s="20">
        <v>40.800000000000004</v>
      </c>
      <c r="E18" s="20"/>
      <c r="F18" s="20"/>
      <c r="G18" s="20"/>
      <c r="H18" s="20"/>
      <c r="I18" s="20"/>
      <c r="J18" s="112"/>
      <c r="K18" s="112"/>
    </row>
    <row r="19" spans="1:12" ht="9" customHeight="1" x14ac:dyDescent="0.2">
      <c r="A19" s="188"/>
      <c r="B19" s="16"/>
      <c r="C19" s="124"/>
      <c r="D19" s="16"/>
      <c r="E19" s="21"/>
      <c r="F19" s="21"/>
      <c r="G19" s="21"/>
      <c r="H19" s="16"/>
      <c r="I19" s="16"/>
      <c r="J19" s="112"/>
      <c r="K19" s="112"/>
    </row>
    <row r="20" spans="1:12" s="108" customFormat="1" ht="25.5" x14ac:dyDescent="0.2">
      <c r="A20" s="189">
        <v>8</v>
      </c>
      <c r="B20" s="44" t="s">
        <v>19</v>
      </c>
      <c r="C20" s="33" t="s">
        <v>2</v>
      </c>
      <c r="D20" s="35">
        <v>40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5"/>
      <c r="I20" s="35"/>
      <c r="J20" s="112"/>
      <c r="K20" s="112"/>
      <c r="L20" s="103"/>
    </row>
    <row r="21" spans="1:12" s="108" customFormat="1" ht="21" customHeight="1" x14ac:dyDescent="0.2">
      <c r="A21" s="190"/>
      <c r="B21" s="24" t="s">
        <v>20</v>
      </c>
      <c r="C21" s="135" t="s">
        <v>2</v>
      </c>
      <c r="D21" s="174">
        <v>40</v>
      </c>
      <c r="E21" s="114"/>
      <c r="F21" s="114"/>
      <c r="G21" s="114"/>
      <c r="H21" s="37"/>
      <c r="I21" s="37"/>
      <c r="J21" s="103"/>
    </row>
    <row r="22" spans="1:12" s="108" customFormat="1" x14ac:dyDescent="0.2">
      <c r="A22" s="190"/>
      <c r="B22" s="24" t="s">
        <v>22</v>
      </c>
      <c r="C22" s="135" t="s">
        <v>4</v>
      </c>
      <c r="D22" s="174">
        <v>40</v>
      </c>
      <c r="E22" s="114"/>
      <c r="F22" s="114"/>
      <c r="G22" s="114"/>
      <c r="H22" s="37"/>
      <c r="I22" s="37"/>
      <c r="J22" s="103"/>
    </row>
    <row r="23" spans="1:12" s="108" customFormat="1" ht="17.25" customHeight="1" x14ac:dyDescent="0.2">
      <c r="A23" s="127"/>
      <c r="B23" s="30"/>
      <c r="C23" s="136"/>
      <c r="D23" s="173"/>
      <c r="E23" s="117"/>
      <c r="F23" s="117"/>
      <c r="G23" s="117"/>
      <c r="H23" s="41"/>
      <c r="I23" s="41"/>
      <c r="J23" s="103"/>
    </row>
    <row r="24" spans="1:12" s="108" customFormat="1" x14ac:dyDescent="0.2">
      <c r="A24" s="130">
        <v>9</v>
      </c>
      <c r="B24" s="84" t="s">
        <v>5</v>
      </c>
      <c r="C24" s="46" t="s">
        <v>3</v>
      </c>
      <c r="D24" s="31">
        <v>34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1"/>
      <c r="I24" s="31"/>
      <c r="J24" s="112"/>
      <c r="K24" s="112"/>
      <c r="L24" s="103"/>
    </row>
    <row r="25" spans="1:12" s="108" customFormat="1" ht="35.25" customHeight="1" x14ac:dyDescent="0.2">
      <c r="A25" s="130">
        <v>10</v>
      </c>
      <c r="B25" s="28" t="s">
        <v>6</v>
      </c>
      <c r="C25" s="27" t="s">
        <v>3</v>
      </c>
      <c r="D25" s="32">
        <v>34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2"/>
      <c r="I25" s="32"/>
      <c r="J25" s="112"/>
      <c r="K25" s="112"/>
      <c r="L25" s="103"/>
    </row>
    <row r="26" spans="1:12" s="108" customFormat="1" ht="33" customHeight="1" x14ac:dyDescent="0.2">
      <c r="A26" s="130">
        <v>11</v>
      </c>
      <c r="B26" s="67" t="s">
        <v>65</v>
      </c>
      <c r="C26" s="115" t="s">
        <v>4</v>
      </c>
      <c r="D26" s="176">
        <v>34</v>
      </c>
      <c r="E26" s="116" t="e">
        <f>$D26*#REF!</f>
        <v>#REF!</v>
      </c>
      <c r="F26" s="116" t="e">
        <f>$D26*#REF!</f>
        <v>#REF!</v>
      </c>
      <c r="G26" s="116" t="e">
        <f>$D26*#REF!</f>
        <v>#REF!</v>
      </c>
      <c r="H26" s="67"/>
      <c r="I26" s="67"/>
    </row>
    <row r="27" spans="1:12" s="122" customFormat="1" ht="33.75" customHeight="1" x14ac:dyDescent="0.2">
      <c r="A27" s="137">
        <v>12</v>
      </c>
      <c r="B27" s="67" t="s">
        <v>39</v>
      </c>
      <c r="C27" s="115" t="s">
        <v>4</v>
      </c>
      <c r="D27" s="176">
        <v>4</v>
      </c>
      <c r="E27" s="116" t="e">
        <f>$D27*#REF!</f>
        <v>#REF!</v>
      </c>
      <c r="F27" s="116" t="e">
        <f>$D27*#REF!</f>
        <v>#REF!</v>
      </c>
      <c r="G27" s="116" t="e">
        <f>$D27*#REF!</f>
        <v>#REF!</v>
      </c>
      <c r="H27" s="67"/>
      <c r="I27" s="67"/>
    </row>
    <row r="28" spans="1:12" s="108" customFormat="1" ht="38.25" x14ac:dyDescent="0.2">
      <c r="A28" s="130">
        <v>13</v>
      </c>
      <c r="B28" s="28" t="s">
        <v>30</v>
      </c>
      <c r="C28" s="27" t="s">
        <v>3</v>
      </c>
      <c r="D28" s="32">
        <v>38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32"/>
      <c r="I28" s="32"/>
      <c r="J28" s="112"/>
      <c r="K28" s="112"/>
      <c r="L28" s="103"/>
    </row>
    <row r="29" spans="1:12" s="108" customFormat="1" ht="30.75" customHeight="1" x14ac:dyDescent="0.2">
      <c r="A29" s="189">
        <v>14</v>
      </c>
      <c r="B29" s="34" t="s">
        <v>105</v>
      </c>
      <c r="C29" s="33" t="s">
        <v>3</v>
      </c>
      <c r="D29" s="35">
        <v>1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36.75" customHeight="1" x14ac:dyDescent="0.2">
      <c r="A30" s="190"/>
      <c r="B30" s="25" t="s">
        <v>106</v>
      </c>
      <c r="C30" s="135" t="s">
        <v>3</v>
      </c>
      <c r="D30" s="174">
        <v>1</v>
      </c>
      <c r="E30" s="114"/>
      <c r="F30" s="114"/>
      <c r="G30" s="114"/>
      <c r="H30" s="37"/>
      <c r="I30" s="37"/>
      <c r="J30" s="112"/>
      <c r="K30" s="112"/>
      <c r="L30" s="103"/>
    </row>
    <row r="31" spans="1:12" s="108" customFormat="1" ht="30.75" customHeight="1" x14ac:dyDescent="0.2">
      <c r="A31" s="189">
        <v>15</v>
      </c>
      <c r="B31" s="34" t="s">
        <v>103</v>
      </c>
      <c r="C31" s="33" t="s">
        <v>3</v>
      </c>
      <c r="D31" s="35">
        <v>1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  <c r="L31" s="103"/>
    </row>
    <row r="32" spans="1:12" s="108" customFormat="1" ht="36.75" customHeight="1" x14ac:dyDescent="0.2">
      <c r="A32" s="190"/>
      <c r="B32" s="25" t="s">
        <v>63</v>
      </c>
      <c r="C32" s="135" t="s">
        <v>3</v>
      </c>
      <c r="D32" s="174">
        <v>1</v>
      </c>
      <c r="E32" s="114"/>
      <c r="F32" s="114"/>
      <c r="G32" s="114"/>
      <c r="H32" s="37"/>
      <c r="I32" s="37"/>
      <c r="J32" s="112"/>
      <c r="K32" s="112"/>
      <c r="L32" s="103"/>
    </row>
    <row r="33" spans="1:12" ht="25.5" x14ac:dyDescent="0.2">
      <c r="A33" s="188">
        <v>16</v>
      </c>
      <c r="B33" s="12" t="s">
        <v>49</v>
      </c>
      <c r="C33" s="123" t="s">
        <v>2</v>
      </c>
      <c r="D33" s="170">
        <v>120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62"/>
      <c r="I33" s="62"/>
      <c r="J33" s="112"/>
      <c r="K33" s="112"/>
    </row>
    <row r="34" spans="1:12" x14ac:dyDescent="0.2">
      <c r="A34" s="188"/>
      <c r="B34" s="15" t="s">
        <v>104</v>
      </c>
      <c r="C34" s="131" t="s">
        <v>2</v>
      </c>
      <c r="D34" s="57">
        <v>122.39999999999999</v>
      </c>
      <c r="E34" s="20"/>
      <c r="F34" s="20"/>
      <c r="G34" s="20"/>
      <c r="H34" s="57"/>
      <c r="I34" s="57"/>
      <c r="J34" s="112"/>
      <c r="K34" s="112"/>
    </row>
    <row r="35" spans="1:12" ht="9.75" customHeight="1" x14ac:dyDescent="0.2">
      <c r="A35" s="188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14.25" customHeight="1" x14ac:dyDescent="0.2">
      <c r="A36" s="189">
        <v>17</v>
      </c>
      <c r="B36" s="56" t="s">
        <v>92</v>
      </c>
      <c r="C36" s="27" t="s">
        <v>3</v>
      </c>
      <c r="D36" s="31">
        <v>1</v>
      </c>
      <c r="E36" s="60" t="e">
        <f>$D36*#REF!</f>
        <v>#REF!</v>
      </c>
      <c r="F36" s="60" t="e">
        <f>$D36*#REF!</f>
        <v>#REF!</v>
      </c>
      <c r="G36" s="60" t="e">
        <f>$D36*#REF!</f>
        <v>#REF!</v>
      </c>
      <c r="H36" s="31"/>
      <c r="I36" s="31"/>
      <c r="J36" s="112"/>
      <c r="K36" s="112"/>
      <c r="L36" s="103"/>
    </row>
    <row r="37" spans="1:12" ht="32.25" customHeight="1" x14ac:dyDescent="0.2">
      <c r="A37" s="190"/>
      <c r="B37" s="15" t="s">
        <v>93</v>
      </c>
      <c r="C37" s="131" t="s">
        <v>4</v>
      </c>
      <c r="D37" s="15">
        <v>1</v>
      </c>
      <c r="E37" s="80"/>
      <c r="F37" s="80"/>
      <c r="G37" s="80"/>
      <c r="H37" s="15"/>
      <c r="I37" s="15"/>
      <c r="J37" s="112"/>
      <c r="K37" s="112"/>
    </row>
    <row r="38" spans="1:12" s="108" customFormat="1" x14ac:dyDescent="0.2">
      <c r="A38" s="191"/>
      <c r="B38" s="127"/>
      <c r="C38" s="9"/>
      <c r="D38" s="10"/>
      <c r="E38" s="82"/>
      <c r="F38" s="82"/>
      <c r="G38" s="82"/>
      <c r="H38" s="10"/>
      <c r="I38" s="10"/>
      <c r="J38" s="112"/>
      <c r="K38" s="112"/>
      <c r="L38" s="103"/>
    </row>
    <row r="39" spans="1:12" ht="25.5" x14ac:dyDescent="0.2">
      <c r="A39" s="188">
        <v>18</v>
      </c>
      <c r="B39" s="12" t="s">
        <v>13</v>
      </c>
      <c r="C39" s="123" t="s">
        <v>2</v>
      </c>
      <c r="D39" s="170">
        <v>1200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88"/>
      <c r="B40" s="15" t="s">
        <v>14</v>
      </c>
      <c r="C40" s="131" t="s">
        <v>2</v>
      </c>
      <c r="D40" s="57">
        <v>1224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88"/>
      <c r="B41" s="59" t="s">
        <v>23</v>
      </c>
      <c r="C41" s="135" t="s">
        <v>4</v>
      </c>
      <c r="D41" s="61">
        <v>72</v>
      </c>
      <c r="F41" s="138"/>
      <c r="G41" s="138"/>
      <c r="H41" s="61"/>
      <c r="I41" s="61"/>
      <c r="J41" s="112"/>
      <c r="K41" s="112"/>
      <c r="L41" s="103"/>
    </row>
    <row r="42" spans="1:12" ht="9.75" customHeight="1" x14ac:dyDescent="0.2">
      <c r="A42" s="188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21.75" customHeight="1" x14ac:dyDescent="0.2">
      <c r="A43" s="189">
        <v>19</v>
      </c>
      <c r="B43" s="34" t="s">
        <v>47</v>
      </c>
      <c r="C43" s="33" t="s">
        <v>2</v>
      </c>
      <c r="D43" s="35">
        <v>45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5"/>
      <c r="I43" s="35"/>
      <c r="J43" s="112"/>
      <c r="K43" s="112"/>
      <c r="L43" s="103"/>
    </row>
    <row r="44" spans="1:12" s="108" customFormat="1" ht="18" customHeight="1" x14ac:dyDescent="0.2">
      <c r="A44" s="190"/>
      <c r="B44" s="24" t="s">
        <v>25</v>
      </c>
      <c r="C44" s="135" t="s">
        <v>2</v>
      </c>
      <c r="D44" s="174">
        <v>45</v>
      </c>
      <c r="E44" s="114"/>
      <c r="F44" s="114"/>
      <c r="G44" s="114"/>
      <c r="H44" s="37"/>
      <c r="I44" s="37"/>
      <c r="J44" s="112"/>
      <c r="K44" s="112"/>
      <c r="L44" s="103"/>
    </row>
    <row r="45" spans="1:12" s="108" customFormat="1" x14ac:dyDescent="0.2">
      <c r="A45" s="191"/>
      <c r="B45" s="30"/>
      <c r="C45" s="136"/>
      <c r="D45" s="173"/>
      <c r="E45" s="117"/>
      <c r="F45" s="117"/>
      <c r="G45" s="117"/>
      <c r="H45" s="41"/>
      <c r="I45" s="41"/>
      <c r="J45" s="112"/>
      <c r="K45" s="112"/>
      <c r="L45" s="103"/>
    </row>
    <row r="46" spans="1:12" s="108" customFormat="1" ht="24" customHeight="1" x14ac:dyDescent="0.2">
      <c r="A46" s="126"/>
      <c r="B46" s="36" t="s">
        <v>27</v>
      </c>
      <c r="C46" s="134" t="s">
        <v>4</v>
      </c>
      <c r="D46" s="171">
        <v>70</v>
      </c>
      <c r="E46" s="139"/>
      <c r="F46" s="139"/>
      <c r="G46" s="19" t="e">
        <f>$D46*#REF!</f>
        <v>#REF!</v>
      </c>
      <c r="H46" s="68"/>
      <c r="I46" s="68"/>
    </row>
    <row r="47" spans="1:12" s="122" customFormat="1" x14ac:dyDescent="0.2">
      <c r="A47" s="126"/>
      <c r="B47" s="32" t="s">
        <v>28</v>
      </c>
      <c r="C47" s="46" t="s">
        <v>4</v>
      </c>
      <c r="D47" s="172">
        <v>4</v>
      </c>
      <c r="E47" s="140"/>
      <c r="F47" s="140"/>
      <c r="G47" s="19" t="e">
        <f>$D47*#REF!</f>
        <v>#REF!</v>
      </c>
      <c r="H47" s="85"/>
      <c r="I47" s="85"/>
    </row>
    <row r="48" spans="1:12" s="108" customFormat="1" x14ac:dyDescent="0.2">
      <c r="A48" s="126"/>
      <c r="B48" s="36" t="s">
        <v>29</v>
      </c>
      <c r="C48" s="134" t="s">
        <v>4</v>
      </c>
      <c r="D48" s="171">
        <v>144</v>
      </c>
      <c r="E48" s="114"/>
      <c r="F48" s="114"/>
      <c r="G48" s="19" t="e">
        <f>$D48*#REF!</f>
        <v>#REF!</v>
      </c>
      <c r="H48" s="68"/>
      <c r="I48" s="68"/>
    </row>
    <row r="49" spans="1:11" ht="25.5" x14ac:dyDescent="0.2">
      <c r="A49" s="188">
        <v>20</v>
      </c>
      <c r="B49" s="18" t="s">
        <v>57</v>
      </c>
      <c r="C49" s="128" t="s">
        <v>4</v>
      </c>
      <c r="D49" s="183">
        <v>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83"/>
      <c r="I49" s="83"/>
      <c r="J49" s="112"/>
      <c r="K49" s="112"/>
    </row>
    <row r="50" spans="1:11" x14ac:dyDescent="0.2">
      <c r="A50" s="188"/>
      <c r="B50" s="57" t="s">
        <v>33</v>
      </c>
      <c r="C50" s="180" t="s">
        <v>4</v>
      </c>
      <c r="D50" s="57">
        <v>2</v>
      </c>
      <c r="E50" s="20"/>
      <c r="F50" s="20"/>
      <c r="G50" s="20"/>
      <c r="H50" s="57"/>
      <c r="I50" s="57"/>
      <c r="J50" s="112"/>
      <c r="K50" s="112"/>
    </row>
    <row r="51" spans="1:11" x14ac:dyDescent="0.2">
      <c r="A51" s="188"/>
      <c r="B51" s="70"/>
      <c r="C51" s="124"/>
      <c r="D51" s="16"/>
      <c r="E51" s="21"/>
      <c r="F51" s="21"/>
      <c r="G51" s="21"/>
      <c r="H51" s="16"/>
      <c r="I51" s="16"/>
      <c r="J51" s="112"/>
      <c r="K51" s="112"/>
    </row>
    <row r="52" spans="1:11" s="108" customFormat="1" ht="14.25" customHeight="1" x14ac:dyDescent="0.2">
      <c r="B52" s="132" t="s">
        <v>7</v>
      </c>
      <c r="C52" s="133"/>
      <c r="D52" s="145"/>
      <c r="H52" s="53"/>
      <c r="I52" s="53"/>
    </row>
    <row r="53" spans="1:11" s="108" customFormat="1" ht="19.5" customHeight="1" x14ac:dyDescent="0.2">
      <c r="A53" s="49">
        <v>1</v>
      </c>
      <c r="B53" s="50" t="s">
        <v>72</v>
      </c>
      <c r="C53" s="118" t="s">
        <v>3</v>
      </c>
      <c r="D53" s="146">
        <v>34</v>
      </c>
      <c r="H53" s="49"/>
      <c r="I53" s="49"/>
    </row>
    <row r="54" spans="1:11" s="108" customFormat="1" x14ac:dyDescent="0.2">
      <c r="A54" s="49">
        <v>2</v>
      </c>
      <c r="B54" s="50" t="s">
        <v>8</v>
      </c>
      <c r="C54" s="118" t="s">
        <v>3</v>
      </c>
      <c r="D54" s="146">
        <v>34</v>
      </c>
      <c r="H54" s="49"/>
      <c r="I54" s="49"/>
    </row>
    <row r="55" spans="1:11" s="108" customFormat="1" x14ac:dyDescent="0.2">
      <c r="A55" s="49">
        <v>3</v>
      </c>
      <c r="B55" s="50" t="s">
        <v>76</v>
      </c>
      <c r="C55" s="118" t="s">
        <v>3</v>
      </c>
      <c r="D55" s="146">
        <v>4</v>
      </c>
      <c r="E55" s="144"/>
      <c r="F55" s="144"/>
      <c r="G55" s="144"/>
      <c r="H55" s="49"/>
      <c r="I55" s="49"/>
    </row>
    <row r="56" spans="1:11" x14ac:dyDescent="0.2">
      <c r="A56" s="147"/>
      <c r="B56" s="148" t="s">
        <v>167</v>
      </c>
      <c r="C56" s="149"/>
      <c r="D56" s="150"/>
      <c r="E56" s="151"/>
      <c r="F56" s="151"/>
      <c r="H56" s="153"/>
      <c r="I56" s="153"/>
    </row>
    <row r="57" spans="1:11" ht="25.5" x14ac:dyDescent="0.2">
      <c r="A57" s="147"/>
      <c r="B57" s="152" t="s">
        <v>168</v>
      </c>
      <c r="C57" s="149"/>
      <c r="D57" s="150"/>
      <c r="E57" s="151"/>
      <c r="F57" s="151"/>
      <c r="H57" s="153"/>
      <c r="I57" s="153"/>
    </row>
    <row r="58" spans="1:11" x14ac:dyDescent="0.2">
      <c r="A58" s="147"/>
      <c r="B58" s="148" t="s">
        <v>167</v>
      </c>
      <c r="C58" s="149"/>
      <c r="D58" s="150"/>
      <c r="E58" s="151"/>
      <c r="F58" s="151"/>
      <c r="H58" s="153"/>
      <c r="I58" s="153"/>
    </row>
    <row r="59" spans="1:11" x14ac:dyDescent="0.2">
      <c r="A59" s="147"/>
      <c r="B59" s="152" t="s">
        <v>169</v>
      </c>
      <c r="C59" s="149"/>
      <c r="D59" s="150"/>
      <c r="E59" s="151"/>
      <c r="F59" s="151"/>
      <c r="H59" s="153"/>
      <c r="I59" s="153"/>
    </row>
  </sheetData>
  <mergeCells count="17">
    <mergeCell ref="A29:A30"/>
    <mergeCell ref="A31:A32"/>
    <mergeCell ref="A49:A51"/>
    <mergeCell ref="A33:A35"/>
    <mergeCell ref="A36:A38"/>
    <mergeCell ref="A39:A42"/>
    <mergeCell ref="A43:A45"/>
    <mergeCell ref="A2:D2"/>
    <mergeCell ref="B3:D3"/>
    <mergeCell ref="B4:D4"/>
    <mergeCell ref="A1:I1"/>
    <mergeCell ref="A20:A22"/>
    <mergeCell ref="A8:A9"/>
    <mergeCell ref="A12:A13"/>
    <mergeCell ref="A14:A16"/>
    <mergeCell ref="A17:A19"/>
    <mergeCell ref="A6:A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43" workbookViewId="0">
      <selection activeCell="A58" sqref="A58:I61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7" style="119" customWidth="1"/>
    <col min="4" max="4" width="8.140625" style="178" customWidth="1"/>
    <col min="5" max="5" width="10" style="103" hidden="1" customWidth="1"/>
    <col min="6" max="7" width="9.140625" style="103" hidden="1" customWidth="1"/>
    <col min="8" max="9" width="13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115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116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175</v>
      </c>
      <c r="C6" s="123" t="s">
        <v>2</v>
      </c>
      <c r="D6" s="169">
        <v>300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178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  <c r="K9" s="112"/>
    </row>
    <row r="10" spans="1:12" s="108" customFormat="1" x14ac:dyDescent="0.2">
      <c r="A10" s="130">
        <v>3</v>
      </c>
      <c r="B10" s="84" t="s">
        <v>165</v>
      </c>
      <c r="C10" s="46" t="s">
        <v>3</v>
      </c>
      <c r="D10" s="31">
        <v>45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181</v>
      </c>
      <c r="C11" s="46" t="s">
        <v>3</v>
      </c>
      <c r="D11" s="31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166</v>
      </c>
      <c r="C12" s="93" t="s">
        <v>4</v>
      </c>
      <c r="D12" s="89">
        <v>46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92">
        <v>6</v>
      </c>
      <c r="B13" s="12" t="s">
        <v>164</v>
      </c>
      <c r="C13" s="123" t="s">
        <v>4</v>
      </c>
      <c r="D13" s="14">
        <v>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92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86">
        <v>7</v>
      </c>
      <c r="B15" s="18" t="s">
        <v>34</v>
      </c>
      <c r="C15" s="131" t="s">
        <v>12</v>
      </c>
      <c r="D15" s="89">
        <v>1.7999999999999999E-2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14.25" x14ac:dyDescent="0.2">
      <c r="A16" s="196"/>
      <c r="B16" s="15" t="s">
        <v>35</v>
      </c>
      <c r="C16" s="131" t="s">
        <v>12</v>
      </c>
      <c r="D16" s="88">
        <v>1.8359999999999998E-2</v>
      </c>
      <c r="E16" s="20"/>
      <c r="F16" s="20"/>
      <c r="G16" s="20"/>
      <c r="H16" s="88"/>
      <c r="I16" s="88"/>
      <c r="J16" s="112"/>
      <c r="K16" s="112"/>
    </row>
    <row r="17" spans="1:12" ht="15" customHeight="1" x14ac:dyDescent="0.2">
      <c r="A17" s="187"/>
      <c r="B17" s="15"/>
      <c r="C17" s="131"/>
      <c r="D17" s="15"/>
      <c r="E17" s="20"/>
      <c r="F17" s="20"/>
      <c r="G17" s="20"/>
      <c r="H17" s="15"/>
      <c r="I17" s="15"/>
      <c r="J17" s="112"/>
      <c r="K17" s="112"/>
    </row>
    <row r="18" spans="1:12" ht="34.5" customHeight="1" x14ac:dyDescent="0.2">
      <c r="A18" s="188">
        <v>8</v>
      </c>
      <c r="B18" s="12" t="s">
        <v>163</v>
      </c>
      <c r="C18" s="123" t="s">
        <v>2</v>
      </c>
      <c r="D18" s="89">
        <v>20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2"/>
      <c r="I18" s="12"/>
      <c r="J18" s="112"/>
      <c r="K18" s="112"/>
    </row>
    <row r="19" spans="1:12" x14ac:dyDescent="0.2">
      <c r="A19" s="188"/>
      <c r="B19" s="15" t="s">
        <v>1</v>
      </c>
      <c r="C19" s="131" t="s">
        <v>2</v>
      </c>
      <c r="D19" s="20">
        <v>20.400000000000002</v>
      </c>
      <c r="E19" s="20"/>
      <c r="F19" s="20"/>
      <c r="G19" s="20"/>
      <c r="H19" s="20"/>
      <c r="I19" s="20"/>
      <c r="J19" s="112"/>
      <c r="K19" s="112"/>
    </row>
    <row r="20" spans="1:12" ht="9" customHeight="1" x14ac:dyDescent="0.2">
      <c r="A20" s="188"/>
      <c r="B20" s="16"/>
      <c r="C20" s="124"/>
      <c r="D20" s="16"/>
      <c r="E20" s="21"/>
      <c r="F20" s="21"/>
      <c r="G20" s="21"/>
      <c r="H20" s="16"/>
      <c r="I20" s="16"/>
      <c r="J20" s="112"/>
      <c r="K20" s="112"/>
    </row>
    <row r="21" spans="1:12" s="108" customFormat="1" ht="25.5" x14ac:dyDescent="0.2">
      <c r="A21" s="189">
        <v>9</v>
      </c>
      <c r="B21" s="44" t="s">
        <v>19</v>
      </c>
      <c r="C21" s="33" t="s">
        <v>2</v>
      </c>
      <c r="D21" s="35">
        <v>20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21" customHeight="1" x14ac:dyDescent="0.2">
      <c r="A22" s="190"/>
      <c r="B22" s="24" t="s">
        <v>20</v>
      </c>
      <c r="C22" s="135" t="s">
        <v>2</v>
      </c>
      <c r="D22" s="174">
        <v>20</v>
      </c>
      <c r="E22" s="114"/>
      <c r="F22" s="114"/>
      <c r="G22" s="114"/>
      <c r="H22" s="37"/>
      <c r="I22" s="37"/>
      <c r="J22" s="103"/>
    </row>
    <row r="23" spans="1:12" s="108" customFormat="1" x14ac:dyDescent="0.2">
      <c r="A23" s="190"/>
      <c r="B23" s="24" t="s">
        <v>22</v>
      </c>
      <c r="C23" s="135" t="s">
        <v>4</v>
      </c>
      <c r="D23" s="174">
        <v>20</v>
      </c>
      <c r="E23" s="114"/>
      <c r="F23" s="114"/>
      <c r="G23" s="114"/>
      <c r="H23" s="37"/>
      <c r="I23" s="37"/>
      <c r="J23" s="103"/>
    </row>
    <row r="24" spans="1:12" s="108" customFormat="1" ht="17.25" customHeight="1" x14ac:dyDescent="0.2">
      <c r="A24" s="127"/>
      <c r="B24" s="30"/>
      <c r="C24" s="136"/>
      <c r="D24" s="173"/>
      <c r="E24" s="117"/>
      <c r="F24" s="117"/>
      <c r="G24" s="117"/>
      <c r="H24" s="41"/>
      <c r="I24" s="41"/>
      <c r="J24" s="103"/>
    </row>
    <row r="25" spans="1:12" s="108" customFormat="1" x14ac:dyDescent="0.2">
      <c r="A25" s="130">
        <v>10</v>
      </c>
      <c r="B25" s="84" t="s">
        <v>5</v>
      </c>
      <c r="C25" s="46" t="s">
        <v>3</v>
      </c>
      <c r="D25" s="31">
        <v>45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1"/>
      <c r="I25" s="31"/>
      <c r="J25" s="112"/>
      <c r="K25" s="112"/>
      <c r="L25" s="103"/>
    </row>
    <row r="26" spans="1:12" s="108" customFormat="1" x14ac:dyDescent="0.2">
      <c r="A26" s="130">
        <v>11</v>
      </c>
      <c r="B26" s="84" t="s">
        <v>24</v>
      </c>
      <c r="C26" s="46" t="s">
        <v>3</v>
      </c>
      <c r="D26" s="31">
        <v>1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12"/>
      <c r="L26" s="103"/>
    </row>
    <row r="27" spans="1:12" s="108" customFormat="1" ht="35.25" customHeight="1" x14ac:dyDescent="0.2">
      <c r="A27" s="130">
        <v>12</v>
      </c>
      <c r="B27" s="28" t="s">
        <v>6</v>
      </c>
      <c r="C27" s="27" t="s">
        <v>3</v>
      </c>
      <c r="D27" s="32">
        <v>46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2"/>
      <c r="I27" s="32"/>
      <c r="J27" s="112"/>
      <c r="K27" s="112"/>
      <c r="L27" s="103"/>
    </row>
    <row r="28" spans="1:12" s="108" customFormat="1" ht="33" customHeight="1" x14ac:dyDescent="0.2">
      <c r="A28" s="130">
        <v>13</v>
      </c>
      <c r="B28" s="67" t="s">
        <v>65</v>
      </c>
      <c r="C28" s="115" t="s">
        <v>4</v>
      </c>
      <c r="D28" s="176">
        <v>45</v>
      </c>
      <c r="E28" s="116" t="e">
        <f>$D28*#REF!</f>
        <v>#REF!</v>
      </c>
      <c r="F28" s="116" t="e">
        <f>$D28*#REF!</f>
        <v>#REF!</v>
      </c>
      <c r="G28" s="116" t="e">
        <f>$D28*#REF!</f>
        <v>#REF!</v>
      </c>
      <c r="H28" s="67"/>
      <c r="I28" s="67"/>
    </row>
    <row r="29" spans="1:12" s="122" customFormat="1" ht="33.75" customHeight="1" x14ac:dyDescent="0.2">
      <c r="A29" s="137">
        <v>14</v>
      </c>
      <c r="B29" s="67" t="s">
        <v>39</v>
      </c>
      <c r="C29" s="115" t="s">
        <v>4</v>
      </c>
      <c r="D29" s="176">
        <v>2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2" s="108" customFormat="1" ht="33" customHeight="1" x14ac:dyDescent="0.2">
      <c r="A30" s="130">
        <v>13</v>
      </c>
      <c r="B30" s="67" t="s">
        <v>110</v>
      </c>
      <c r="C30" s="115" t="s">
        <v>4</v>
      </c>
      <c r="D30" s="176">
        <v>1</v>
      </c>
      <c r="E30" s="116" t="e">
        <f>$D30*#REF!</f>
        <v>#REF!</v>
      </c>
      <c r="F30" s="116" t="e">
        <f>$D30*#REF!</f>
        <v>#REF!</v>
      </c>
      <c r="G30" s="116" t="e">
        <f>$D30*#REF!</f>
        <v>#REF!</v>
      </c>
      <c r="H30" s="67"/>
      <c r="I30" s="67"/>
    </row>
    <row r="31" spans="1:12" s="108" customFormat="1" ht="38.25" x14ac:dyDescent="0.2">
      <c r="A31" s="130">
        <v>15</v>
      </c>
      <c r="B31" s="28" t="s">
        <v>30</v>
      </c>
      <c r="C31" s="27" t="s">
        <v>3</v>
      </c>
      <c r="D31" s="32">
        <v>48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2"/>
      <c r="I31" s="32"/>
      <c r="J31" s="112"/>
      <c r="K31" s="112"/>
      <c r="L31" s="103"/>
    </row>
    <row r="32" spans="1:12" s="108" customFormat="1" ht="30.75" customHeight="1" x14ac:dyDescent="0.2">
      <c r="A32" s="189">
        <v>16</v>
      </c>
      <c r="B32" s="34" t="s">
        <v>118</v>
      </c>
      <c r="C32" s="33" t="s">
        <v>3</v>
      </c>
      <c r="D32" s="35">
        <v>1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36.75" customHeight="1" x14ac:dyDescent="0.2">
      <c r="A33" s="190"/>
      <c r="B33" s="72" t="s">
        <v>118</v>
      </c>
      <c r="C33" s="135" t="s">
        <v>3</v>
      </c>
      <c r="D33" s="174">
        <v>1</v>
      </c>
      <c r="E33" s="114"/>
      <c r="F33" s="114"/>
      <c r="G33" s="114"/>
      <c r="H33" s="37"/>
      <c r="I33" s="37"/>
      <c r="J33" s="112"/>
      <c r="K33" s="112"/>
      <c r="L33" s="103"/>
    </row>
    <row r="34" spans="1:12" s="108" customFormat="1" ht="30.75" customHeight="1" x14ac:dyDescent="0.2">
      <c r="A34" s="189">
        <v>17</v>
      </c>
      <c r="B34" s="34" t="s">
        <v>117</v>
      </c>
      <c r="C34" s="33" t="s">
        <v>3</v>
      </c>
      <c r="D34" s="35">
        <v>3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35"/>
      <c r="I34" s="35"/>
      <c r="J34" s="112"/>
      <c r="K34" s="112"/>
      <c r="L34" s="103"/>
    </row>
    <row r="35" spans="1:12" s="108" customFormat="1" ht="36.75" customHeight="1" x14ac:dyDescent="0.2">
      <c r="A35" s="190"/>
      <c r="B35" s="25" t="s">
        <v>63</v>
      </c>
      <c r="C35" s="135" t="s">
        <v>3</v>
      </c>
      <c r="D35" s="174">
        <v>3</v>
      </c>
      <c r="E35" s="114"/>
      <c r="F35" s="114"/>
      <c r="G35" s="114"/>
      <c r="H35" s="37"/>
      <c r="I35" s="37"/>
      <c r="J35" s="112"/>
      <c r="K35" s="112"/>
      <c r="L35" s="103"/>
    </row>
    <row r="36" spans="1:12" ht="25.5" x14ac:dyDescent="0.2">
      <c r="A36" s="188">
        <v>18</v>
      </c>
      <c r="B36" s="12" t="s">
        <v>49</v>
      </c>
      <c r="C36" s="123" t="s">
        <v>2</v>
      </c>
      <c r="D36" s="170">
        <v>180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62"/>
      <c r="I36" s="62"/>
      <c r="J36" s="112"/>
      <c r="K36" s="112"/>
    </row>
    <row r="37" spans="1:12" x14ac:dyDescent="0.2">
      <c r="A37" s="188"/>
      <c r="B37" s="15" t="s">
        <v>104</v>
      </c>
      <c r="C37" s="131" t="s">
        <v>2</v>
      </c>
      <c r="D37" s="57">
        <v>183.6</v>
      </c>
      <c r="E37" s="20"/>
      <c r="F37" s="20"/>
      <c r="G37" s="20"/>
      <c r="H37" s="57"/>
      <c r="I37" s="57"/>
      <c r="J37" s="112"/>
      <c r="K37" s="112"/>
    </row>
    <row r="38" spans="1:12" ht="9.75" customHeight="1" x14ac:dyDescent="0.2">
      <c r="A38" s="188"/>
      <c r="B38" s="16"/>
      <c r="C38" s="124"/>
      <c r="D38" s="16"/>
      <c r="E38" s="21"/>
      <c r="F38" s="21"/>
      <c r="G38" s="21"/>
      <c r="H38" s="16"/>
      <c r="I38" s="16"/>
      <c r="J38" s="112"/>
      <c r="K38" s="112"/>
    </row>
    <row r="39" spans="1:12" ht="25.5" x14ac:dyDescent="0.2">
      <c r="A39" s="188">
        <v>19</v>
      </c>
      <c r="B39" s="12" t="s">
        <v>13</v>
      </c>
      <c r="C39" s="123" t="s">
        <v>2</v>
      </c>
      <c r="D39" s="170">
        <v>2400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88"/>
      <c r="B40" s="15" t="s">
        <v>14</v>
      </c>
      <c r="C40" s="131" t="s">
        <v>2</v>
      </c>
      <c r="D40" s="57">
        <v>2448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88"/>
      <c r="B41" s="59" t="s">
        <v>23</v>
      </c>
      <c r="C41" s="135" t="s">
        <v>4</v>
      </c>
      <c r="D41" s="61">
        <v>144</v>
      </c>
      <c r="F41" s="138"/>
      <c r="G41" s="138"/>
      <c r="H41" s="61"/>
      <c r="I41" s="61"/>
      <c r="J41" s="112"/>
      <c r="K41" s="112"/>
      <c r="L41" s="103"/>
    </row>
    <row r="42" spans="1:12" ht="9.75" customHeight="1" x14ac:dyDescent="0.2">
      <c r="A42" s="188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21.75" customHeight="1" x14ac:dyDescent="0.2">
      <c r="A43" s="189">
        <v>20</v>
      </c>
      <c r="B43" s="34" t="s">
        <v>47</v>
      </c>
      <c r="C43" s="33" t="s">
        <v>2</v>
      </c>
      <c r="D43" s="35">
        <v>35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5"/>
      <c r="I43" s="35"/>
      <c r="J43" s="112"/>
      <c r="K43" s="112"/>
      <c r="L43" s="103"/>
    </row>
    <row r="44" spans="1:12" s="108" customFormat="1" ht="18" customHeight="1" x14ac:dyDescent="0.2">
      <c r="A44" s="190"/>
      <c r="B44" s="24" t="s">
        <v>25</v>
      </c>
      <c r="C44" s="135" t="s">
        <v>2</v>
      </c>
      <c r="D44" s="174">
        <v>35</v>
      </c>
      <c r="E44" s="114"/>
      <c r="F44" s="114"/>
      <c r="G44" s="114"/>
      <c r="H44" s="37"/>
      <c r="I44" s="37"/>
      <c r="J44" s="112"/>
      <c r="K44" s="112"/>
      <c r="L44" s="103"/>
    </row>
    <row r="45" spans="1:12" s="108" customFormat="1" x14ac:dyDescent="0.2">
      <c r="A45" s="191"/>
      <c r="B45" s="30"/>
      <c r="C45" s="136"/>
      <c r="D45" s="173"/>
      <c r="E45" s="117"/>
      <c r="F45" s="117"/>
      <c r="G45" s="117"/>
      <c r="H45" s="41"/>
      <c r="I45" s="41"/>
      <c r="J45" s="112"/>
      <c r="K45" s="112"/>
      <c r="L45" s="103"/>
    </row>
    <row r="46" spans="1:12" s="108" customFormat="1" ht="24" customHeight="1" x14ac:dyDescent="0.2">
      <c r="A46" s="126"/>
      <c r="B46" s="36" t="s">
        <v>27</v>
      </c>
      <c r="C46" s="134" t="s">
        <v>4</v>
      </c>
      <c r="D46" s="171">
        <v>70</v>
      </c>
      <c r="E46" s="139"/>
      <c r="F46" s="139"/>
      <c r="G46" s="19" t="e">
        <f>$D46*#REF!</f>
        <v>#REF!</v>
      </c>
      <c r="H46" s="68"/>
      <c r="I46" s="68"/>
    </row>
    <row r="47" spans="1:12" s="122" customFormat="1" x14ac:dyDescent="0.2">
      <c r="A47" s="126"/>
      <c r="B47" s="32" t="s">
        <v>28</v>
      </c>
      <c r="C47" s="46" t="s">
        <v>4</v>
      </c>
      <c r="D47" s="172">
        <v>2</v>
      </c>
      <c r="E47" s="140"/>
      <c r="F47" s="140"/>
      <c r="G47" s="19" t="e">
        <f>$D47*#REF!</f>
        <v>#REF!</v>
      </c>
      <c r="H47" s="85"/>
      <c r="I47" s="85"/>
    </row>
    <row r="48" spans="1:12" s="108" customFormat="1" x14ac:dyDescent="0.2">
      <c r="A48" s="126"/>
      <c r="B48" s="36" t="s">
        <v>29</v>
      </c>
      <c r="C48" s="134" t="s">
        <v>4</v>
      </c>
      <c r="D48" s="171">
        <v>144</v>
      </c>
      <c r="E48" s="114"/>
      <c r="F48" s="114"/>
      <c r="G48" s="19" t="e">
        <f>$D48*#REF!</f>
        <v>#REF!</v>
      </c>
      <c r="H48" s="68"/>
      <c r="I48" s="68"/>
    </row>
    <row r="49" spans="1:11" ht="25.5" x14ac:dyDescent="0.2">
      <c r="A49" s="188">
        <v>21</v>
      </c>
      <c r="B49" s="18" t="s">
        <v>57</v>
      </c>
      <c r="C49" s="128" t="s">
        <v>4</v>
      </c>
      <c r="D49" s="183">
        <v>3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83"/>
      <c r="I49" s="83"/>
      <c r="J49" s="112"/>
      <c r="K49" s="112"/>
    </row>
    <row r="50" spans="1:11" x14ac:dyDescent="0.2">
      <c r="A50" s="188"/>
      <c r="B50" s="57" t="s">
        <v>33</v>
      </c>
      <c r="C50" s="180" t="s">
        <v>4</v>
      </c>
      <c r="D50" s="57">
        <v>3</v>
      </c>
      <c r="E50" s="20"/>
      <c r="F50" s="20"/>
      <c r="G50" s="20"/>
      <c r="H50" s="57"/>
      <c r="I50" s="57"/>
      <c r="J50" s="112"/>
      <c r="K50" s="112"/>
    </row>
    <row r="51" spans="1:11" x14ac:dyDescent="0.2">
      <c r="A51" s="188"/>
      <c r="B51" s="70"/>
      <c r="C51" s="124"/>
      <c r="D51" s="16"/>
      <c r="E51" s="21"/>
      <c r="F51" s="21"/>
      <c r="G51" s="21"/>
      <c r="H51" s="16"/>
      <c r="I51" s="16"/>
      <c r="J51" s="112"/>
      <c r="K51" s="112"/>
    </row>
    <row r="52" spans="1:11" s="108" customFormat="1" ht="14.25" customHeight="1" x14ac:dyDescent="0.2">
      <c r="B52" s="132" t="s">
        <v>7</v>
      </c>
      <c r="C52" s="133"/>
      <c r="D52" s="145"/>
      <c r="H52" s="53"/>
      <c r="I52" s="53"/>
    </row>
    <row r="53" spans="1:11" s="108" customFormat="1" ht="19.5" customHeight="1" x14ac:dyDescent="0.2">
      <c r="A53" s="49">
        <v>1</v>
      </c>
      <c r="B53" s="50" t="s">
        <v>72</v>
      </c>
      <c r="C53" s="118" t="s">
        <v>3</v>
      </c>
      <c r="D53" s="146">
        <v>45</v>
      </c>
      <c r="H53" s="49"/>
      <c r="I53" s="49"/>
    </row>
    <row r="54" spans="1:11" s="108" customFormat="1" x14ac:dyDescent="0.2">
      <c r="A54" s="49">
        <v>2</v>
      </c>
      <c r="B54" s="50" t="s">
        <v>8</v>
      </c>
      <c r="C54" s="118" t="s">
        <v>3</v>
      </c>
      <c r="D54" s="146">
        <v>45</v>
      </c>
      <c r="H54" s="49"/>
      <c r="I54" s="49"/>
    </row>
    <row r="55" spans="1:11" s="108" customFormat="1" x14ac:dyDescent="0.2">
      <c r="A55" s="49">
        <v>3</v>
      </c>
      <c r="B55" s="50" t="s">
        <v>76</v>
      </c>
      <c r="C55" s="118" t="s">
        <v>3</v>
      </c>
      <c r="D55" s="146">
        <v>2</v>
      </c>
      <c r="E55" s="144"/>
      <c r="F55" s="144"/>
      <c r="G55" s="144"/>
      <c r="H55" s="49"/>
      <c r="I55" s="49"/>
    </row>
    <row r="56" spans="1:11" s="108" customFormat="1" ht="19.5" customHeight="1" x14ac:dyDescent="0.2">
      <c r="A56" s="49">
        <v>4</v>
      </c>
      <c r="B56" s="50" t="s">
        <v>111</v>
      </c>
      <c r="C56" s="118" t="s">
        <v>3</v>
      </c>
      <c r="D56" s="146">
        <v>1</v>
      </c>
      <c r="H56" s="49"/>
      <c r="I56" s="49"/>
    </row>
    <row r="57" spans="1:11" s="108" customFormat="1" x14ac:dyDescent="0.2">
      <c r="A57" s="49">
        <v>5</v>
      </c>
      <c r="B57" s="50" t="s">
        <v>26</v>
      </c>
      <c r="C57" s="118" t="s">
        <v>3</v>
      </c>
      <c r="D57" s="146">
        <v>1</v>
      </c>
      <c r="H57" s="49"/>
      <c r="I57" s="49"/>
    </row>
    <row r="58" spans="1:11" x14ac:dyDescent="0.2">
      <c r="A58" s="147"/>
      <c r="B58" s="148" t="s">
        <v>167</v>
      </c>
      <c r="C58" s="149"/>
      <c r="D58" s="150"/>
      <c r="E58" s="151"/>
      <c r="F58" s="151"/>
      <c r="H58" s="153"/>
      <c r="I58" s="153"/>
    </row>
    <row r="59" spans="1:11" ht="25.5" x14ac:dyDescent="0.2">
      <c r="A59" s="147"/>
      <c r="B59" s="152" t="s">
        <v>168</v>
      </c>
      <c r="C59" s="149"/>
      <c r="D59" s="150"/>
      <c r="E59" s="151"/>
      <c r="F59" s="151"/>
      <c r="H59" s="153"/>
      <c r="I59" s="153"/>
    </row>
    <row r="60" spans="1:11" x14ac:dyDescent="0.2">
      <c r="A60" s="147"/>
      <c r="B60" s="148" t="s">
        <v>167</v>
      </c>
      <c r="C60" s="149"/>
      <c r="D60" s="150"/>
      <c r="E60" s="151"/>
      <c r="F60" s="151"/>
      <c r="H60" s="153"/>
      <c r="I60" s="153"/>
    </row>
    <row r="61" spans="1:11" x14ac:dyDescent="0.2">
      <c r="A61" s="147"/>
      <c r="B61" s="152" t="s">
        <v>169</v>
      </c>
      <c r="C61" s="149"/>
      <c r="D61" s="150"/>
      <c r="E61" s="151"/>
      <c r="F61" s="151"/>
      <c r="H61" s="153"/>
      <c r="I61" s="153"/>
    </row>
  </sheetData>
  <mergeCells count="16">
    <mergeCell ref="A49:A51"/>
    <mergeCell ref="A34:A35"/>
    <mergeCell ref="A36:A38"/>
    <mergeCell ref="A39:A42"/>
    <mergeCell ref="A43:A45"/>
    <mergeCell ref="A8:A9"/>
    <mergeCell ref="A13:A14"/>
    <mergeCell ref="A15:A17"/>
    <mergeCell ref="A18:A20"/>
    <mergeCell ref="A21:A23"/>
    <mergeCell ref="A32:A33"/>
    <mergeCell ref="A1:I1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A5" sqref="A5:I5"/>
    </sheetView>
  </sheetViews>
  <sheetFormatPr defaultRowHeight="12.75" x14ac:dyDescent="0.2"/>
  <cols>
    <col min="1" max="1" width="5.855468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119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58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175</v>
      </c>
      <c r="C6" s="123" t="s">
        <v>2</v>
      </c>
      <c r="D6" s="63">
        <v>2600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59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176</v>
      </c>
      <c r="C8" s="33" t="s">
        <v>3</v>
      </c>
      <c r="D8" s="160">
        <v>8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161"/>
      <c r="E9" s="141"/>
      <c r="F9" s="141"/>
      <c r="G9" s="141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176</v>
      </c>
      <c r="C10" s="33" t="s">
        <v>3</v>
      </c>
      <c r="D10" s="160">
        <v>4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184</v>
      </c>
      <c r="C11" s="46" t="s">
        <v>3</v>
      </c>
      <c r="D11" s="73">
        <v>108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181</v>
      </c>
      <c r="C12" s="46" t="s">
        <v>3</v>
      </c>
      <c r="D12" s="73">
        <v>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166</v>
      </c>
      <c r="C13" s="93" t="s">
        <v>4</v>
      </c>
      <c r="D13" s="12">
        <v>112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ht="34.5" customHeight="1" x14ac:dyDescent="0.2">
      <c r="A14" s="192">
        <v>7</v>
      </c>
      <c r="B14" s="12" t="s">
        <v>164</v>
      </c>
      <c r="C14" s="123" t="s">
        <v>4</v>
      </c>
      <c r="D14" s="13">
        <v>36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  <c r="K14" s="112"/>
    </row>
    <row r="15" spans="1:12" ht="9.75" customHeight="1" x14ac:dyDescent="0.2">
      <c r="A15" s="192"/>
      <c r="B15" s="16"/>
      <c r="C15" s="124"/>
      <c r="D15" s="159"/>
      <c r="E15" s="21"/>
      <c r="F15" s="20"/>
      <c r="G15" s="20"/>
      <c r="H15" s="16"/>
      <c r="I15" s="16"/>
      <c r="J15" s="112"/>
      <c r="K15" s="112"/>
    </row>
    <row r="16" spans="1:12" ht="36" customHeight="1" x14ac:dyDescent="0.2">
      <c r="A16" s="186">
        <v>8</v>
      </c>
      <c r="B16" s="18" t="s">
        <v>34</v>
      </c>
      <c r="C16" s="131" t="s">
        <v>12</v>
      </c>
      <c r="D16" s="12">
        <v>7.1999999999999995E-2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  <c r="K16" s="112"/>
    </row>
    <row r="17" spans="1:12" ht="14.25" x14ac:dyDescent="0.2">
      <c r="A17" s="196"/>
      <c r="B17" s="15" t="s">
        <v>35</v>
      </c>
      <c r="C17" s="131" t="s">
        <v>12</v>
      </c>
      <c r="D17" s="182">
        <v>7.3439999999999991E-2</v>
      </c>
      <c r="E17" s="20"/>
      <c r="F17" s="20"/>
      <c r="G17" s="20"/>
      <c r="H17" s="88"/>
      <c r="I17" s="88"/>
      <c r="J17" s="112"/>
      <c r="K17" s="112"/>
    </row>
    <row r="18" spans="1:12" ht="15" customHeight="1" x14ac:dyDescent="0.2">
      <c r="A18" s="187"/>
      <c r="B18" s="15"/>
      <c r="C18" s="131"/>
      <c r="D18" s="116"/>
      <c r="E18" s="20"/>
      <c r="F18" s="20"/>
      <c r="G18" s="20"/>
      <c r="H18" s="15"/>
      <c r="I18" s="15"/>
      <c r="J18" s="112"/>
      <c r="K18" s="112"/>
    </row>
    <row r="19" spans="1:12" s="108" customFormat="1" x14ac:dyDescent="0.2">
      <c r="A19" s="130">
        <v>9</v>
      </c>
      <c r="B19" s="84" t="s">
        <v>5</v>
      </c>
      <c r="C19" s="46" t="s">
        <v>3</v>
      </c>
      <c r="D19" s="73">
        <v>108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x14ac:dyDescent="0.2">
      <c r="A20" s="130">
        <v>10</v>
      </c>
      <c r="B20" s="84" t="s">
        <v>24</v>
      </c>
      <c r="C20" s="46" t="s">
        <v>3</v>
      </c>
      <c r="D20" s="73">
        <v>4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1"/>
      <c r="I20" s="31"/>
      <c r="J20" s="112"/>
      <c r="K20" s="112"/>
      <c r="L20" s="103"/>
    </row>
    <row r="21" spans="1:12" s="108" customFormat="1" ht="35.25" customHeight="1" x14ac:dyDescent="0.2">
      <c r="A21" s="130">
        <v>11</v>
      </c>
      <c r="B21" s="28" t="s">
        <v>6</v>
      </c>
      <c r="C21" s="27" t="s">
        <v>3</v>
      </c>
      <c r="D21" s="84">
        <v>112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2"/>
      <c r="I21" s="32"/>
      <c r="J21" s="112"/>
      <c r="K21" s="112"/>
      <c r="L21" s="103"/>
    </row>
    <row r="22" spans="1:12" s="108" customFormat="1" ht="33" customHeight="1" x14ac:dyDescent="0.2">
      <c r="A22" s="130">
        <v>12</v>
      </c>
      <c r="B22" s="67" t="s">
        <v>65</v>
      </c>
      <c r="C22" s="115" t="s">
        <v>4</v>
      </c>
      <c r="D22" s="67">
        <v>108</v>
      </c>
      <c r="E22" s="116" t="e">
        <f>$D22*#REF!</f>
        <v>#REF!</v>
      </c>
      <c r="F22" s="116" t="e">
        <f>$D22*#REF!</f>
        <v>#REF!</v>
      </c>
      <c r="G22" s="116" t="e">
        <f>$D22*#REF!</f>
        <v>#REF!</v>
      </c>
      <c r="H22" s="67"/>
      <c r="I22" s="67"/>
    </row>
    <row r="23" spans="1:12" s="122" customFormat="1" ht="33.75" customHeight="1" x14ac:dyDescent="0.2">
      <c r="A23" s="137">
        <v>13</v>
      </c>
      <c r="B23" s="67" t="s">
        <v>37</v>
      </c>
      <c r="C23" s="115" t="s">
        <v>4</v>
      </c>
      <c r="D23" s="67">
        <v>8</v>
      </c>
      <c r="E23" s="116" t="e">
        <f>$D23*#REF!</f>
        <v>#REF!</v>
      </c>
      <c r="F23" s="116" t="e">
        <f>$D23*#REF!</f>
        <v>#REF!</v>
      </c>
      <c r="G23" s="116" t="e">
        <f>$D23*#REF!</f>
        <v>#REF!</v>
      </c>
      <c r="H23" s="67"/>
      <c r="I23" s="67"/>
    </row>
    <row r="24" spans="1:12" s="108" customFormat="1" ht="38.25" x14ac:dyDescent="0.2">
      <c r="A24" s="130">
        <v>14</v>
      </c>
      <c r="B24" s="28" t="s">
        <v>30</v>
      </c>
      <c r="C24" s="27" t="s">
        <v>3</v>
      </c>
      <c r="D24" s="84">
        <v>116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2"/>
      <c r="I24" s="32"/>
      <c r="J24" s="112"/>
      <c r="K24" s="112"/>
      <c r="L24" s="103"/>
    </row>
    <row r="25" spans="1:12" s="108" customFormat="1" ht="30.75" customHeight="1" x14ac:dyDescent="0.2">
      <c r="A25" s="189">
        <v>15</v>
      </c>
      <c r="B25" s="34" t="s">
        <v>118</v>
      </c>
      <c r="C25" s="33" t="s">
        <v>3</v>
      </c>
      <c r="D25" s="160">
        <v>4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90"/>
      <c r="B26" s="72" t="s">
        <v>118</v>
      </c>
      <c r="C26" s="135" t="s">
        <v>3</v>
      </c>
      <c r="D26" s="37">
        <v>4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89">
        <v>16</v>
      </c>
      <c r="B27" s="34" t="s">
        <v>120</v>
      </c>
      <c r="C27" s="33" t="s">
        <v>3</v>
      </c>
      <c r="D27" s="160">
        <v>4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90"/>
      <c r="B28" s="25" t="s">
        <v>109</v>
      </c>
      <c r="C28" s="135" t="s">
        <v>3</v>
      </c>
      <c r="D28" s="37">
        <v>4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88">
        <v>17</v>
      </c>
      <c r="B29" s="12" t="s">
        <v>49</v>
      </c>
      <c r="C29" s="123" t="s">
        <v>2</v>
      </c>
      <c r="D29" s="60">
        <v>108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88"/>
      <c r="B30" s="15" t="s">
        <v>104</v>
      </c>
      <c r="C30" s="131" t="s">
        <v>2</v>
      </c>
      <c r="D30" s="163">
        <v>110.16000000000001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88"/>
      <c r="B31" s="16"/>
      <c r="C31" s="124"/>
      <c r="D31" s="159"/>
      <c r="E31" s="21"/>
      <c r="F31" s="21"/>
      <c r="G31" s="21"/>
      <c r="H31" s="16"/>
      <c r="I31" s="16"/>
      <c r="J31" s="112"/>
      <c r="K31" s="112"/>
    </row>
    <row r="32" spans="1:12" s="108" customFormat="1" ht="25.5" x14ac:dyDescent="0.2">
      <c r="A32" s="189">
        <v>18</v>
      </c>
      <c r="B32" s="44" t="s">
        <v>17</v>
      </c>
      <c r="C32" s="33" t="s">
        <v>2</v>
      </c>
      <c r="D32" s="160">
        <v>20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21" customHeight="1" x14ac:dyDescent="0.2">
      <c r="A33" s="190"/>
      <c r="B33" s="24" t="s">
        <v>18</v>
      </c>
      <c r="C33" s="135" t="s">
        <v>2</v>
      </c>
      <c r="D33" s="37">
        <v>20</v>
      </c>
      <c r="E33" s="114"/>
      <c r="F33" s="114"/>
      <c r="G33" s="114"/>
      <c r="H33" s="37"/>
      <c r="I33" s="37"/>
      <c r="J33" s="103"/>
    </row>
    <row r="34" spans="1:12" s="108" customFormat="1" x14ac:dyDescent="0.2">
      <c r="A34" s="190"/>
      <c r="B34" s="24" t="s">
        <v>21</v>
      </c>
      <c r="C34" s="135" t="s">
        <v>4</v>
      </c>
      <c r="D34" s="37">
        <v>20</v>
      </c>
      <c r="E34" s="114"/>
      <c r="F34" s="114"/>
      <c r="G34" s="114"/>
      <c r="H34" s="37"/>
      <c r="I34" s="37"/>
      <c r="J34" s="103"/>
    </row>
    <row r="35" spans="1:12" s="108" customFormat="1" ht="17.25" customHeight="1" x14ac:dyDescent="0.2">
      <c r="A35" s="127"/>
      <c r="B35" s="30"/>
      <c r="C35" s="136"/>
      <c r="D35" s="41"/>
      <c r="E35" s="117"/>
      <c r="F35" s="117"/>
      <c r="G35" s="117"/>
      <c r="H35" s="41"/>
      <c r="I35" s="41"/>
      <c r="J35" s="103"/>
    </row>
    <row r="36" spans="1:12" s="108" customFormat="1" ht="21.75" customHeight="1" x14ac:dyDescent="0.2">
      <c r="A36" s="189">
        <v>19</v>
      </c>
      <c r="B36" s="34" t="s">
        <v>47</v>
      </c>
      <c r="C36" s="33" t="s">
        <v>2</v>
      </c>
      <c r="D36" s="160">
        <v>148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18.75" customHeight="1" x14ac:dyDescent="0.2">
      <c r="A37" s="190"/>
      <c r="B37" s="24" t="s">
        <v>15</v>
      </c>
      <c r="C37" s="135" t="s">
        <v>2</v>
      </c>
      <c r="D37" s="37">
        <v>148</v>
      </c>
      <c r="E37" s="114"/>
      <c r="F37" s="114"/>
      <c r="G37" s="114"/>
      <c r="H37" s="37"/>
      <c r="I37" s="37"/>
      <c r="J37" s="112"/>
      <c r="K37" s="112"/>
      <c r="L37" s="103"/>
    </row>
    <row r="38" spans="1:12" s="108" customFormat="1" x14ac:dyDescent="0.2">
      <c r="A38" s="191"/>
      <c r="B38" s="30"/>
      <c r="C38" s="136"/>
      <c r="D38" s="41"/>
      <c r="E38" s="117"/>
      <c r="F38" s="117"/>
      <c r="G38" s="117"/>
      <c r="H38" s="41"/>
      <c r="I38" s="41"/>
      <c r="J38" s="112"/>
      <c r="K38" s="112"/>
      <c r="L38" s="103"/>
    </row>
    <row r="39" spans="1:12" ht="25.5" x14ac:dyDescent="0.2">
      <c r="A39" s="188">
        <v>20</v>
      </c>
      <c r="B39" s="12" t="s">
        <v>13</v>
      </c>
      <c r="C39" s="123" t="s">
        <v>2</v>
      </c>
      <c r="D39" s="62">
        <v>2600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88"/>
      <c r="B40" s="15" t="s">
        <v>14</v>
      </c>
      <c r="C40" s="131" t="s">
        <v>2</v>
      </c>
      <c r="D40" s="163">
        <v>2652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88"/>
      <c r="B41" s="59" t="s">
        <v>23</v>
      </c>
      <c r="C41" s="135" t="s">
        <v>4</v>
      </c>
      <c r="D41" s="164">
        <v>156</v>
      </c>
      <c r="F41" s="138"/>
      <c r="G41" s="138"/>
      <c r="H41" s="61"/>
      <c r="I41" s="61"/>
      <c r="J41" s="112"/>
      <c r="K41" s="112"/>
      <c r="L41" s="103"/>
    </row>
    <row r="42" spans="1:12" ht="9.75" customHeight="1" x14ac:dyDescent="0.2">
      <c r="A42" s="188"/>
      <c r="B42" s="16"/>
      <c r="C42" s="124"/>
      <c r="D42" s="159"/>
      <c r="E42" s="21"/>
      <c r="F42" s="21"/>
      <c r="G42" s="21"/>
      <c r="H42" s="16"/>
      <c r="I42" s="16"/>
      <c r="J42" s="112"/>
      <c r="K42" s="112"/>
    </row>
    <row r="43" spans="1:12" s="108" customFormat="1" ht="14.25" customHeight="1" x14ac:dyDescent="0.2">
      <c r="B43" s="132" t="s">
        <v>7</v>
      </c>
      <c r="C43" s="133"/>
      <c r="D43" s="53"/>
      <c r="H43" s="53"/>
      <c r="I43" s="53"/>
    </row>
    <row r="44" spans="1:12" s="108" customFormat="1" ht="19.5" customHeight="1" x14ac:dyDescent="0.2">
      <c r="A44" s="49">
        <v>1</v>
      </c>
      <c r="B44" s="50" t="s">
        <v>72</v>
      </c>
      <c r="C44" s="118" t="s">
        <v>3</v>
      </c>
      <c r="D44" s="167">
        <v>108</v>
      </c>
      <c r="H44" s="49"/>
      <c r="I44" s="49"/>
    </row>
    <row r="45" spans="1:12" s="108" customFormat="1" x14ac:dyDescent="0.2">
      <c r="A45" s="49">
        <v>2</v>
      </c>
      <c r="B45" s="50" t="s">
        <v>8</v>
      </c>
      <c r="C45" s="118" t="s">
        <v>3</v>
      </c>
      <c r="D45" s="167">
        <v>108</v>
      </c>
      <c r="H45" s="49"/>
      <c r="I45" s="49"/>
    </row>
    <row r="46" spans="1:12" s="108" customFormat="1" x14ac:dyDescent="0.2">
      <c r="A46" s="49">
        <v>3</v>
      </c>
      <c r="B46" s="50" t="s">
        <v>121</v>
      </c>
      <c r="C46" s="118" t="s">
        <v>3</v>
      </c>
      <c r="D46" s="167">
        <v>8</v>
      </c>
      <c r="E46" s="144"/>
      <c r="F46" s="144"/>
      <c r="G46" s="144"/>
      <c r="H46" s="49"/>
      <c r="I46" s="49"/>
    </row>
    <row r="47" spans="1:12" s="108" customFormat="1" x14ac:dyDescent="0.2">
      <c r="A47" s="49">
        <v>4</v>
      </c>
      <c r="B47" s="50" t="s">
        <v>26</v>
      </c>
      <c r="C47" s="118" t="s">
        <v>3</v>
      </c>
      <c r="D47" s="167">
        <v>4</v>
      </c>
      <c r="H47" s="49"/>
      <c r="I47" s="49"/>
    </row>
    <row r="48" spans="1:12" x14ac:dyDescent="0.2">
      <c r="A48" s="147"/>
      <c r="B48" s="148" t="s">
        <v>167</v>
      </c>
      <c r="C48" s="149"/>
      <c r="D48" s="150"/>
      <c r="E48" s="151"/>
      <c r="F48" s="151"/>
      <c r="H48" s="153"/>
      <c r="I48" s="153"/>
    </row>
    <row r="49" spans="1:9" ht="25.5" x14ac:dyDescent="0.2">
      <c r="A49" s="147"/>
      <c r="B49" s="152" t="s">
        <v>168</v>
      </c>
      <c r="C49" s="149"/>
      <c r="D49" s="150"/>
      <c r="E49" s="151"/>
      <c r="F49" s="151"/>
      <c r="H49" s="153"/>
      <c r="I49" s="153"/>
    </row>
    <row r="50" spans="1:9" x14ac:dyDescent="0.2">
      <c r="A50" s="147"/>
      <c r="B50" s="148" t="s">
        <v>167</v>
      </c>
      <c r="C50" s="149"/>
      <c r="D50" s="150"/>
      <c r="E50" s="151"/>
      <c r="F50" s="151"/>
      <c r="H50" s="153"/>
      <c r="I50" s="153"/>
    </row>
    <row r="51" spans="1:9" x14ac:dyDescent="0.2">
      <c r="A51" s="147"/>
      <c r="B51" s="152" t="s">
        <v>169</v>
      </c>
      <c r="C51" s="149"/>
      <c r="D51" s="150"/>
      <c r="E51" s="151"/>
      <c r="F51" s="151"/>
      <c r="H51" s="153"/>
      <c r="I51" s="153"/>
    </row>
  </sheetData>
  <mergeCells count="14">
    <mergeCell ref="A39:A42"/>
    <mergeCell ref="A36:A38"/>
    <mergeCell ref="A8:A9"/>
    <mergeCell ref="A14:A15"/>
    <mergeCell ref="A16:A18"/>
    <mergeCell ref="A32:A34"/>
    <mergeCell ref="A25:A26"/>
    <mergeCell ref="A27:A28"/>
    <mergeCell ref="A29:A31"/>
    <mergeCell ref="A1:I1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40" workbookViewId="0">
      <selection activeCell="A51" sqref="A51:I54"/>
    </sheetView>
  </sheetViews>
  <sheetFormatPr defaultRowHeight="12.75" x14ac:dyDescent="0.2"/>
  <cols>
    <col min="1" max="1" width="4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425781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122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59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85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175</v>
      </c>
      <c r="C6" s="123" t="s">
        <v>2</v>
      </c>
      <c r="D6" s="63">
        <v>490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59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178</v>
      </c>
      <c r="C8" s="33" t="s">
        <v>3</v>
      </c>
      <c r="D8" s="160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161"/>
      <c r="E9" s="141"/>
      <c r="F9" s="141"/>
      <c r="G9" s="141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176</v>
      </c>
      <c r="C10" s="33" t="s">
        <v>3</v>
      </c>
      <c r="D10" s="160">
        <v>1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165</v>
      </c>
      <c r="C11" s="46" t="s">
        <v>3</v>
      </c>
      <c r="D11" s="73">
        <v>28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182</v>
      </c>
      <c r="C12" s="46" t="s">
        <v>3</v>
      </c>
      <c r="D12" s="73">
        <v>1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166</v>
      </c>
      <c r="C13" s="93" t="s">
        <v>4</v>
      </c>
      <c r="D13" s="12">
        <v>29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ht="34.5" customHeight="1" x14ac:dyDescent="0.2">
      <c r="A14" s="192">
        <v>7</v>
      </c>
      <c r="B14" s="12" t="s">
        <v>164</v>
      </c>
      <c r="C14" s="123" t="s">
        <v>4</v>
      </c>
      <c r="D14" s="13">
        <v>12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  <c r="K14" s="112"/>
    </row>
    <row r="15" spans="1:12" ht="9.75" customHeight="1" x14ac:dyDescent="0.2">
      <c r="A15" s="192"/>
      <c r="B15" s="16"/>
      <c r="C15" s="124"/>
      <c r="D15" s="159"/>
      <c r="E15" s="21"/>
      <c r="F15" s="20"/>
      <c r="G15" s="20"/>
      <c r="H15" s="16"/>
      <c r="I15" s="16"/>
      <c r="J15" s="112"/>
      <c r="K15" s="112"/>
    </row>
    <row r="16" spans="1:12" ht="36" customHeight="1" x14ac:dyDescent="0.2">
      <c r="A16" s="186">
        <v>8</v>
      </c>
      <c r="B16" s="18" t="s">
        <v>34</v>
      </c>
      <c r="C16" s="131" t="s">
        <v>12</v>
      </c>
      <c r="D16" s="12">
        <v>2.4E-2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  <c r="K16" s="112"/>
    </row>
    <row r="17" spans="1:12" ht="14.25" x14ac:dyDescent="0.2">
      <c r="A17" s="196"/>
      <c r="B17" s="15" t="s">
        <v>35</v>
      </c>
      <c r="C17" s="131" t="s">
        <v>12</v>
      </c>
      <c r="D17" s="182">
        <v>2.4480000000000002E-2</v>
      </c>
      <c r="E17" s="20"/>
      <c r="F17" s="20"/>
      <c r="G17" s="20"/>
      <c r="H17" s="88"/>
      <c r="I17" s="88"/>
      <c r="J17" s="112"/>
      <c r="K17" s="112"/>
    </row>
    <row r="18" spans="1:12" ht="15" customHeight="1" x14ac:dyDescent="0.2">
      <c r="A18" s="187"/>
      <c r="B18" s="15"/>
      <c r="C18" s="131"/>
      <c r="D18" s="116"/>
      <c r="E18" s="20"/>
      <c r="F18" s="20"/>
      <c r="G18" s="20"/>
      <c r="H18" s="15"/>
      <c r="I18" s="15"/>
      <c r="J18" s="112"/>
      <c r="K18" s="112"/>
    </row>
    <row r="19" spans="1:12" s="108" customFormat="1" x14ac:dyDescent="0.2">
      <c r="A19" s="130">
        <v>9</v>
      </c>
      <c r="B19" s="84" t="s">
        <v>5</v>
      </c>
      <c r="C19" s="46" t="s">
        <v>3</v>
      </c>
      <c r="D19" s="73">
        <v>28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x14ac:dyDescent="0.2">
      <c r="A20" s="130">
        <v>10</v>
      </c>
      <c r="B20" s="84" t="s">
        <v>24</v>
      </c>
      <c r="C20" s="46" t="s">
        <v>3</v>
      </c>
      <c r="D20" s="73">
        <v>1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1"/>
      <c r="I20" s="31"/>
      <c r="J20" s="112"/>
      <c r="K20" s="112"/>
      <c r="L20" s="103"/>
    </row>
    <row r="21" spans="1:12" s="108" customFormat="1" ht="35.25" customHeight="1" x14ac:dyDescent="0.2">
      <c r="A21" s="130">
        <v>11</v>
      </c>
      <c r="B21" s="28" t="s">
        <v>6</v>
      </c>
      <c r="C21" s="27" t="s">
        <v>3</v>
      </c>
      <c r="D21" s="84">
        <v>29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2"/>
      <c r="I21" s="32"/>
      <c r="J21" s="112"/>
      <c r="K21" s="112"/>
      <c r="L21" s="103"/>
    </row>
    <row r="22" spans="1:12" s="108" customFormat="1" ht="33" customHeight="1" x14ac:dyDescent="0.2">
      <c r="A22" s="130">
        <v>12</v>
      </c>
      <c r="B22" s="67" t="s">
        <v>65</v>
      </c>
      <c r="C22" s="115" t="s">
        <v>4</v>
      </c>
      <c r="D22" s="67">
        <v>28</v>
      </c>
      <c r="E22" s="116" t="e">
        <f>$D22*#REF!</f>
        <v>#REF!</v>
      </c>
      <c r="F22" s="116" t="e">
        <f>$D22*#REF!</f>
        <v>#REF!</v>
      </c>
      <c r="G22" s="116" t="e">
        <f>$D22*#REF!</f>
        <v>#REF!</v>
      </c>
      <c r="H22" s="67"/>
      <c r="I22" s="67"/>
    </row>
    <row r="23" spans="1:12" s="122" customFormat="1" ht="33.75" customHeight="1" x14ac:dyDescent="0.2">
      <c r="A23" s="137">
        <v>13</v>
      </c>
      <c r="B23" s="67" t="s">
        <v>37</v>
      </c>
      <c r="C23" s="115" t="s">
        <v>4</v>
      </c>
      <c r="D23" s="67">
        <v>2</v>
      </c>
      <c r="E23" s="116" t="e">
        <f>$D23*#REF!</f>
        <v>#REF!</v>
      </c>
      <c r="F23" s="116" t="e">
        <f>$D23*#REF!</f>
        <v>#REF!</v>
      </c>
      <c r="G23" s="116" t="e">
        <f>$D23*#REF!</f>
        <v>#REF!</v>
      </c>
      <c r="H23" s="67"/>
      <c r="I23" s="67"/>
    </row>
    <row r="24" spans="1:12" s="108" customFormat="1" ht="38.25" x14ac:dyDescent="0.2">
      <c r="A24" s="130">
        <v>14</v>
      </c>
      <c r="B24" s="28" t="s">
        <v>30</v>
      </c>
      <c r="C24" s="27" t="s">
        <v>3</v>
      </c>
      <c r="D24" s="84">
        <v>30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2"/>
      <c r="I24" s="32"/>
      <c r="J24" s="112"/>
      <c r="K24" s="112"/>
      <c r="L24" s="103"/>
    </row>
    <row r="25" spans="1:12" s="108" customFormat="1" ht="30.75" customHeight="1" x14ac:dyDescent="0.2">
      <c r="A25" s="189">
        <v>15</v>
      </c>
      <c r="B25" s="34" t="s">
        <v>117</v>
      </c>
      <c r="C25" s="33" t="s">
        <v>3</v>
      </c>
      <c r="D25" s="160">
        <v>1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90"/>
      <c r="B26" s="25" t="s">
        <v>63</v>
      </c>
      <c r="C26" s="135" t="s">
        <v>3</v>
      </c>
      <c r="D26" s="37">
        <v>1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89">
        <v>16</v>
      </c>
      <c r="B27" s="34" t="s">
        <v>123</v>
      </c>
      <c r="C27" s="33" t="s">
        <v>3</v>
      </c>
      <c r="D27" s="160">
        <v>1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90"/>
      <c r="B28" s="25" t="s">
        <v>124</v>
      </c>
      <c r="C28" s="135" t="s">
        <v>3</v>
      </c>
      <c r="D28" s="37">
        <v>1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88">
        <v>17</v>
      </c>
      <c r="B29" s="12" t="s">
        <v>49</v>
      </c>
      <c r="C29" s="123" t="s">
        <v>2</v>
      </c>
      <c r="D29" s="60">
        <v>28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88"/>
      <c r="B30" s="15" t="s">
        <v>104</v>
      </c>
      <c r="C30" s="131" t="s">
        <v>2</v>
      </c>
      <c r="D30" s="163">
        <v>28.560000000000002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88"/>
      <c r="B31" s="16"/>
      <c r="C31" s="124"/>
      <c r="D31" s="159"/>
      <c r="E31" s="21"/>
      <c r="F31" s="21"/>
      <c r="G31" s="21"/>
      <c r="H31" s="16"/>
      <c r="I31" s="16"/>
      <c r="J31" s="112"/>
      <c r="K31" s="112"/>
    </row>
    <row r="32" spans="1:12" s="108" customFormat="1" ht="19.5" customHeight="1" x14ac:dyDescent="0.2">
      <c r="A32" s="189">
        <v>18</v>
      </c>
      <c r="B32" s="56" t="s">
        <v>71</v>
      </c>
      <c r="C32" s="27" t="s">
        <v>3</v>
      </c>
      <c r="D32" s="73">
        <v>1</v>
      </c>
      <c r="E32" s="60" t="e">
        <f>$D32*#REF!</f>
        <v>#REF!</v>
      </c>
      <c r="F32" s="60" t="e">
        <f>$D32*#REF!</f>
        <v>#REF!</v>
      </c>
      <c r="G32" s="60" t="e">
        <f>$D32*#REF!</f>
        <v>#REF!</v>
      </c>
      <c r="H32" s="31"/>
      <c r="I32" s="31"/>
      <c r="J32" s="112"/>
      <c r="K32" s="112"/>
      <c r="L32" s="103"/>
    </row>
    <row r="33" spans="1:12" ht="21" customHeight="1" x14ac:dyDescent="0.2">
      <c r="A33" s="190"/>
      <c r="B33" s="15" t="s">
        <v>74</v>
      </c>
      <c r="C33" s="131" t="s">
        <v>4</v>
      </c>
      <c r="D33" s="116">
        <v>1</v>
      </c>
      <c r="E33" s="80"/>
      <c r="F33" s="80"/>
      <c r="G33" s="80"/>
      <c r="H33" s="15"/>
      <c r="I33" s="15"/>
      <c r="J33" s="112"/>
      <c r="K33" s="112"/>
    </row>
    <row r="34" spans="1:12" s="108" customFormat="1" ht="11.25" customHeight="1" x14ac:dyDescent="0.2">
      <c r="A34" s="191"/>
      <c r="B34" s="127"/>
      <c r="C34" s="9"/>
      <c r="D34" s="165"/>
      <c r="E34" s="82"/>
      <c r="F34" s="82"/>
      <c r="G34" s="82"/>
      <c r="H34" s="10"/>
      <c r="I34" s="10"/>
      <c r="J34" s="112"/>
      <c r="K34" s="112"/>
      <c r="L34" s="103"/>
    </row>
    <row r="35" spans="1:12" s="108" customFormat="1" ht="25.5" x14ac:dyDescent="0.2">
      <c r="A35" s="189">
        <v>19</v>
      </c>
      <c r="B35" s="44" t="s">
        <v>17</v>
      </c>
      <c r="C35" s="33" t="s">
        <v>2</v>
      </c>
      <c r="D35" s="160">
        <v>4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12"/>
      <c r="L35" s="103"/>
    </row>
    <row r="36" spans="1:12" s="108" customFormat="1" ht="21" customHeight="1" x14ac:dyDescent="0.2">
      <c r="A36" s="190"/>
      <c r="B36" s="24" t="s">
        <v>18</v>
      </c>
      <c r="C36" s="135" t="s">
        <v>2</v>
      </c>
      <c r="D36" s="37">
        <v>4</v>
      </c>
      <c r="E36" s="114"/>
      <c r="F36" s="114"/>
      <c r="G36" s="114"/>
      <c r="H36" s="37"/>
      <c r="I36" s="37"/>
      <c r="J36" s="103"/>
    </row>
    <row r="37" spans="1:12" s="108" customFormat="1" x14ac:dyDescent="0.2">
      <c r="A37" s="190"/>
      <c r="B37" s="24" t="s">
        <v>21</v>
      </c>
      <c r="C37" s="135" t="s">
        <v>4</v>
      </c>
      <c r="D37" s="37">
        <v>4</v>
      </c>
      <c r="E37" s="114"/>
      <c r="F37" s="114"/>
      <c r="G37" s="114"/>
      <c r="H37" s="37"/>
      <c r="I37" s="37"/>
      <c r="J37" s="103"/>
    </row>
    <row r="38" spans="1:12" s="108" customFormat="1" ht="17.25" customHeight="1" x14ac:dyDescent="0.2">
      <c r="A38" s="127"/>
      <c r="B38" s="30"/>
      <c r="C38" s="136"/>
      <c r="D38" s="41"/>
      <c r="E38" s="117"/>
      <c r="F38" s="117"/>
      <c r="G38" s="117"/>
      <c r="H38" s="41"/>
      <c r="I38" s="41"/>
      <c r="J38" s="103"/>
    </row>
    <row r="39" spans="1:12" s="108" customFormat="1" ht="21.75" customHeight="1" x14ac:dyDescent="0.2">
      <c r="A39" s="189">
        <v>20</v>
      </c>
      <c r="B39" s="34" t="s">
        <v>47</v>
      </c>
      <c r="C39" s="33" t="s">
        <v>2</v>
      </c>
      <c r="D39" s="160">
        <v>40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35"/>
      <c r="I39" s="35"/>
      <c r="J39" s="112"/>
      <c r="K39" s="112"/>
      <c r="L39" s="103"/>
    </row>
    <row r="40" spans="1:12" s="108" customFormat="1" ht="18.75" customHeight="1" x14ac:dyDescent="0.2">
      <c r="A40" s="190"/>
      <c r="B40" s="24" t="s">
        <v>15</v>
      </c>
      <c r="C40" s="135" t="s">
        <v>2</v>
      </c>
      <c r="D40" s="37">
        <v>40</v>
      </c>
      <c r="E40" s="114"/>
      <c r="F40" s="114"/>
      <c r="G40" s="114"/>
      <c r="H40" s="37"/>
      <c r="I40" s="37"/>
      <c r="J40" s="112"/>
      <c r="K40" s="112"/>
      <c r="L40" s="103"/>
    </row>
    <row r="41" spans="1:12" s="108" customFormat="1" x14ac:dyDescent="0.2">
      <c r="A41" s="191"/>
      <c r="B41" s="30"/>
      <c r="C41" s="136"/>
      <c r="D41" s="41"/>
      <c r="E41" s="117"/>
      <c r="F41" s="117"/>
      <c r="G41" s="117"/>
      <c r="H41" s="41"/>
      <c r="I41" s="41"/>
      <c r="J41" s="112"/>
      <c r="K41" s="112"/>
      <c r="L41" s="103"/>
    </row>
    <row r="42" spans="1:12" ht="25.5" x14ac:dyDescent="0.2">
      <c r="A42" s="188">
        <v>21</v>
      </c>
      <c r="B42" s="12" t="s">
        <v>13</v>
      </c>
      <c r="C42" s="123" t="s">
        <v>2</v>
      </c>
      <c r="D42" s="60">
        <v>494</v>
      </c>
      <c r="E42" s="19" t="e">
        <f>$D42*#REF!</f>
        <v>#REF!</v>
      </c>
      <c r="F42" s="19" t="e">
        <f>$D42*#REF!</f>
        <v>#REF!</v>
      </c>
      <c r="G42" s="19" t="e">
        <f>$D42*#REF!</f>
        <v>#REF!</v>
      </c>
      <c r="H42" s="60"/>
      <c r="I42" s="60"/>
      <c r="J42" s="112"/>
      <c r="K42" s="112"/>
    </row>
    <row r="43" spans="1:12" x14ac:dyDescent="0.2">
      <c r="A43" s="188"/>
      <c r="B43" s="15" t="s">
        <v>14</v>
      </c>
      <c r="C43" s="131" t="s">
        <v>2</v>
      </c>
      <c r="D43" s="163">
        <v>503.88000000000005</v>
      </c>
      <c r="E43" s="20"/>
      <c r="F43" s="20"/>
      <c r="G43" s="20"/>
      <c r="H43" s="57"/>
      <c r="I43" s="57"/>
      <c r="J43" s="112"/>
      <c r="K43" s="112"/>
    </row>
    <row r="44" spans="1:12" s="108" customFormat="1" x14ac:dyDescent="0.2">
      <c r="A44" s="188"/>
      <c r="B44" s="59" t="s">
        <v>23</v>
      </c>
      <c r="C44" s="135" t="s">
        <v>4</v>
      </c>
      <c r="D44" s="164">
        <v>29.64</v>
      </c>
      <c r="F44" s="138"/>
      <c r="G44" s="138"/>
      <c r="H44" s="61"/>
      <c r="I44" s="61"/>
      <c r="J44" s="112"/>
      <c r="K44" s="112"/>
      <c r="L44" s="103"/>
    </row>
    <row r="45" spans="1:12" ht="9.75" customHeight="1" x14ac:dyDescent="0.2">
      <c r="A45" s="188"/>
      <c r="B45" s="16"/>
      <c r="C45" s="124"/>
      <c r="D45" s="159"/>
      <c r="E45" s="21"/>
      <c r="F45" s="21"/>
      <c r="G45" s="21"/>
      <c r="H45" s="16"/>
      <c r="I45" s="16"/>
      <c r="J45" s="112"/>
      <c r="K45" s="112"/>
    </row>
    <row r="46" spans="1:12" s="108" customFormat="1" ht="14.25" customHeight="1" x14ac:dyDescent="0.2">
      <c r="B46" s="132" t="s">
        <v>7</v>
      </c>
      <c r="C46" s="133"/>
      <c r="D46" s="53"/>
      <c r="H46" s="53"/>
      <c r="I46" s="53"/>
    </row>
    <row r="47" spans="1:12" s="108" customFormat="1" ht="19.5" customHeight="1" x14ac:dyDescent="0.2">
      <c r="A47" s="49">
        <v>1</v>
      </c>
      <c r="B47" s="50" t="s">
        <v>72</v>
      </c>
      <c r="C47" s="118" t="s">
        <v>3</v>
      </c>
      <c r="D47" s="167">
        <v>28</v>
      </c>
      <c r="H47" s="49"/>
      <c r="I47" s="49"/>
    </row>
    <row r="48" spans="1:12" s="108" customFormat="1" x14ac:dyDescent="0.2">
      <c r="A48" s="49">
        <v>2</v>
      </c>
      <c r="B48" s="50" t="s">
        <v>8</v>
      </c>
      <c r="C48" s="118" t="s">
        <v>3</v>
      </c>
      <c r="D48" s="167">
        <v>28</v>
      </c>
      <c r="H48" s="49"/>
      <c r="I48" s="49"/>
    </row>
    <row r="49" spans="1:9" s="108" customFormat="1" x14ac:dyDescent="0.2">
      <c r="A49" s="49">
        <v>3</v>
      </c>
      <c r="B49" s="50" t="s">
        <v>121</v>
      </c>
      <c r="C49" s="118" t="s">
        <v>3</v>
      </c>
      <c r="D49" s="167">
        <v>8</v>
      </c>
      <c r="E49" s="144"/>
      <c r="F49" s="144"/>
      <c r="G49" s="144"/>
      <c r="H49" s="49"/>
      <c r="I49" s="49"/>
    </row>
    <row r="50" spans="1:9" s="108" customFormat="1" x14ac:dyDescent="0.2">
      <c r="A50" s="49">
        <v>4</v>
      </c>
      <c r="B50" s="50" t="s">
        <v>26</v>
      </c>
      <c r="C50" s="118" t="s">
        <v>3</v>
      </c>
      <c r="D50" s="167">
        <v>1</v>
      </c>
      <c r="H50" s="49"/>
      <c r="I50" s="49"/>
    </row>
    <row r="51" spans="1:9" x14ac:dyDescent="0.2">
      <c r="A51" s="147"/>
      <c r="B51" s="148" t="s">
        <v>167</v>
      </c>
      <c r="C51" s="149"/>
      <c r="D51" s="150"/>
      <c r="E51" s="151"/>
      <c r="F51" s="151"/>
      <c r="H51" s="153"/>
      <c r="I51" s="153"/>
    </row>
    <row r="52" spans="1:9" ht="25.5" x14ac:dyDescent="0.2">
      <c r="A52" s="147"/>
      <c r="B52" s="152" t="s">
        <v>168</v>
      </c>
      <c r="C52" s="149"/>
      <c r="D52" s="150"/>
      <c r="E52" s="151"/>
      <c r="F52" s="151"/>
      <c r="H52" s="153"/>
      <c r="I52" s="153"/>
    </row>
    <row r="53" spans="1:9" x14ac:dyDescent="0.2">
      <c r="A53" s="147"/>
      <c r="B53" s="148" t="s">
        <v>167</v>
      </c>
      <c r="C53" s="149"/>
      <c r="D53" s="150"/>
      <c r="E53" s="151"/>
      <c r="F53" s="151"/>
      <c r="H53" s="153"/>
      <c r="I53" s="153"/>
    </row>
    <row r="54" spans="1:9" x14ac:dyDescent="0.2">
      <c r="A54" s="147"/>
      <c r="B54" s="152" t="s">
        <v>169</v>
      </c>
      <c r="C54" s="149"/>
      <c r="D54" s="150"/>
      <c r="E54" s="151"/>
      <c r="F54" s="151"/>
      <c r="H54" s="153"/>
      <c r="I54" s="153"/>
    </row>
  </sheetData>
  <mergeCells count="15">
    <mergeCell ref="A42:A45"/>
    <mergeCell ref="A1:I1"/>
    <mergeCell ref="A32:A34"/>
    <mergeCell ref="A35:A37"/>
    <mergeCell ref="A39:A41"/>
    <mergeCell ref="A29:A31"/>
    <mergeCell ref="A14:A15"/>
    <mergeCell ref="A16:A18"/>
    <mergeCell ref="A25:A26"/>
    <mergeCell ref="A6:A7"/>
    <mergeCell ref="A2:D2"/>
    <mergeCell ref="B3:D3"/>
    <mergeCell ref="B4:D4"/>
    <mergeCell ref="A27:A28"/>
    <mergeCell ref="A8:A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A5" sqref="A5:I5"/>
    </sheetView>
  </sheetViews>
  <sheetFormatPr defaultRowHeight="12.75" x14ac:dyDescent="0.2"/>
  <cols>
    <col min="1" max="1" width="7" style="103" customWidth="1"/>
    <col min="2" max="2" width="40.28515625" style="103" customWidth="1"/>
    <col min="3" max="3" width="7" style="119" customWidth="1"/>
    <col min="4" max="4" width="8.140625" style="178" customWidth="1"/>
    <col min="5" max="5" width="10" style="103" hidden="1" customWidth="1"/>
    <col min="6" max="7" width="9.140625" style="103" hidden="1" customWidth="1"/>
    <col min="8" max="9" width="14.28515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125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60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175</v>
      </c>
      <c r="C6" s="123" t="s">
        <v>2</v>
      </c>
      <c r="D6" s="169">
        <v>660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176</v>
      </c>
      <c r="C8" s="33" t="s">
        <v>3</v>
      </c>
      <c r="D8" s="35">
        <v>3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178</v>
      </c>
      <c r="C10" s="33" t="s">
        <v>3</v>
      </c>
      <c r="D10" s="35">
        <v>1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165</v>
      </c>
      <c r="C11" s="46" t="s">
        <v>3</v>
      </c>
      <c r="D11" s="31">
        <v>40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181</v>
      </c>
      <c r="C12" s="46" t="s">
        <v>3</v>
      </c>
      <c r="D12" s="31">
        <v>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166</v>
      </c>
      <c r="C13" s="93" t="s">
        <v>4</v>
      </c>
      <c r="D13" s="89">
        <v>44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ht="34.5" customHeight="1" x14ac:dyDescent="0.2">
      <c r="A14" s="192">
        <v>7</v>
      </c>
      <c r="B14" s="12" t="s">
        <v>164</v>
      </c>
      <c r="C14" s="123" t="s">
        <v>4</v>
      </c>
      <c r="D14" s="14">
        <v>10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  <c r="K14" s="112"/>
    </row>
    <row r="15" spans="1:12" ht="9.75" customHeight="1" x14ac:dyDescent="0.2">
      <c r="A15" s="192"/>
      <c r="B15" s="16"/>
      <c r="C15" s="124"/>
      <c r="D15" s="16"/>
      <c r="E15" s="21"/>
      <c r="F15" s="20"/>
      <c r="G15" s="20"/>
      <c r="H15" s="16"/>
      <c r="I15" s="16"/>
      <c r="J15" s="112"/>
      <c r="K15" s="112"/>
    </row>
    <row r="16" spans="1:12" ht="36" customHeight="1" x14ac:dyDescent="0.2">
      <c r="A16" s="186">
        <v>8</v>
      </c>
      <c r="B16" s="18" t="s">
        <v>34</v>
      </c>
      <c r="C16" s="131" t="s">
        <v>12</v>
      </c>
      <c r="D16" s="89">
        <v>0.02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  <c r="K16" s="112"/>
    </row>
    <row r="17" spans="1:12" ht="14.25" x14ac:dyDescent="0.2">
      <c r="A17" s="196"/>
      <c r="B17" s="15" t="s">
        <v>35</v>
      </c>
      <c r="C17" s="131" t="s">
        <v>12</v>
      </c>
      <c r="D17" s="88">
        <v>2.0400000000000001E-2</v>
      </c>
      <c r="E17" s="20"/>
      <c r="F17" s="20"/>
      <c r="G17" s="20"/>
      <c r="H17" s="88"/>
      <c r="I17" s="88"/>
      <c r="J17" s="112"/>
      <c r="K17" s="112"/>
    </row>
    <row r="18" spans="1:12" ht="15" customHeight="1" x14ac:dyDescent="0.2">
      <c r="A18" s="187"/>
      <c r="B18" s="15"/>
      <c r="C18" s="131"/>
      <c r="D18" s="15"/>
      <c r="E18" s="20"/>
      <c r="F18" s="20"/>
      <c r="G18" s="20"/>
      <c r="H18" s="15"/>
      <c r="I18" s="15"/>
      <c r="J18" s="112"/>
      <c r="K18" s="112"/>
    </row>
    <row r="19" spans="1:12" s="108" customFormat="1" x14ac:dyDescent="0.2">
      <c r="A19" s="130">
        <v>9</v>
      </c>
      <c r="B19" s="84" t="s">
        <v>5</v>
      </c>
      <c r="C19" s="46" t="s">
        <v>3</v>
      </c>
      <c r="D19" s="31">
        <v>40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x14ac:dyDescent="0.2">
      <c r="A20" s="130">
        <v>10</v>
      </c>
      <c r="B20" s="84" t="s">
        <v>24</v>
      </c>
      <c r="C20" s="46" t="s">
        <v>3</v>
      </c>
      <c r="D20" s="31">
        <v>4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1"/>
      <c r="I20" s="31"/>
      <c r="J20" s="112"/>
      <c r="K20" s="112"/>
      <c r="L20" s="103"/>
    </row>
    <row r="21" spans="1:12" s="108" customFormat="1" ht="35.25" customHeight="1" x14ac:dyDescent="0.2">
      <c r="A21" s="130">
        <v>11</v>
      </c>
      <c r="B21" s="28" t="s">
        <v>6</v>
      </c>
      <c r="C21" s="27" t="s">
        <v>3</v>
      </c>
      <c r="D21" s="32">
        <v>44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2"/>
      <c r="I21" s="32"/>
      <c r="J21" s="112"/>
      <c r="K21" s="112"/>
      <c r="L21" s="103"/>
    </row>
    <row r="22" spans="1:12" s="108" customFormat="1" ht="33" customHeight="1" x14ac:dyDescent="0.2">
      <c r="A22" s="130">
        <v>12</v>
      </c>
      <c r="B22" s="67" t="s">
        <v>65</v>
      </c>
      <c r="C22" s="115" t="s">
        <v>4</v>
      </c>
      <c r="D22" s="176">
        <v>40</v>
      </c>
      <c r="E22" s="116" t="e">
        <f>$D22*#REF!</f>
        <v>#REF!</v>
      </c>
      <c r="F22" s="116" t="e">
        <f>$D22*#REF!</f>
        <v>#REF!</v>
      </c>
      <c r="G22" s="116" t="e">
        <f>$D22*#REF!</f>
        <v>#REF!</v>
      </c>
      <c r="H22" s="67"/>
      <c r="I22" s="67"/>
    </row>
    <row r="23" spans="1:12" s="122" customFormat="1" ht="33.75" customHeight="1" x14ac:dyDescent="0.2">
      <c r="A23" s="137">
        <v>13</v>
      </c>
      <c r="B23" s="67" t="s">
        <v>37</v>
      </c>
      <c r="C23" s="115" t="s">
        <v>4</v>
      </c>
      <c r="D23" s="176">
        <v>5</v>
      </c>
      <c r="E23" s="116" t="e">
        <f>$D23*#REF!</f>
        <v>#REF!</v>
      </c>
      <c r="F23" s="116" t="e">
        <f>$D23*#REF!</f>
        <v>#REF!</v>
      </c>
      <c r="G23" s="116" t="e">
        <f>$D23*#REF!</f>
        <v>#REF!</v>
      </c>
      <c r="H23" s="67"/>
      <c r="I23" s="67"/>
    </row>
    <row r="24" spans="1:12" s="108" customFormat="1" ht="38.25" x14ac:dyDescent="0.2">
      <c r="A24" s="130">
        <v>14</v>
      </c>
      <c r="B24" s="28" t="s">
        <v>30</v>
      </c>
      <c r="C24" s="27" t="s">
        <v>3</v>
      </c>
      <c r="D24" s="32">
        <v>45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2"/>
      <c r="I24" s="32"/>
      <c r="J24" s="112"/>
      <c r="K24" s="112"/>
      <c r="L24" s="103"/>
    </row>
    <row r="25" spans="1:12" s="108" customFormat="1" ht="30.75" customHeight="1" x14ac:dyDescent="0.2">
      <c r="A25" s="189">
        <v>15</v>
      </c>
      <c r="B25" s="34" t="s">
        <v>126</v>
      </c>
      <c r="C25" s="33" t="s">
        <v>3</v>
      </c>
      <c r="D25" s="35">
        <v>1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90"/>
      <c r="B26" s="25" t="s">
        <v>127</v>
      </c>
      <c r="C26" s="135" t="s">
        <v>3</v>
      </c>
      <c r="D26" s="174">
        <v>1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89">
        <v>16</v>
      </c>
      <c r="B27" s="34" t="s">
        <v>118</v>
      </c>
      <c r="C27" s="33" t="s">
        <v>3</v>
      </c>
      <c r="D27" s="35">
        <v>4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90"/>
      <c r="B28" s="72" t="s">
        <v>118</v>
      </c>
      <c r="C28" s="135" t="s">
        <v>3</v>
      </c>
      <c r="D28" s="174">
        <v>4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88">
        <v>17</v>
      </c>
      <c r="B29" s="12" t="s">
        <v>49</v>
      </c>
      <c r="C29" s="123" t="s">
        <v>2</v>
      </c>
      <c r="D29" s="184">
        <v>40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88"/>
      <c r="B30" s="15" t="s">
        <v>104</v>
      </c>
      <c r="C30" s="131" t="s">
        <v>2</v>
      </c>
      <c r="D30" s="57">
        <v>40.800000000000004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88"/>
      <c r="B31" s="16"/>
      <c r="C31" s="124"/>
      <c r="D31" s="16"/>
      <c r="E31" s="21"/>
      <c r="F31" s="21"/>
      <c r="G31" s="21"/>
      <c r="H31" s="16"/>
      <c r="I31" s="16"/>
      <c r="J31" s="112"/>
      <c r="K31" s="112"/>
    </row>
    <row r="32" spans="1:12" s="108" customFormat="1" ht="25.5" x14ac:dyDescent="0.2">
      <c r="A32" s="189">
        <v>18</v>
      </c>
      <c r="B32" s="44" t="s">
        <v>17</v>
      </c>
      <c r="C32" s="33" t="s">
        <v>2</v>
      </c>
      <c r="D32" s="35">
        <v>6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21" customHeight="1" x14ac:dyDescent="0.2">
      <c r="A33" s="190"/>
      <c r="B33" s="24" t="s">
        <v>18</v>
      </c>
      <c r="C33" s="135" t="s">
        <v>2</v>
      </c>
      <c r="D33" s="174">
        <v>6</v>
      </c>
      <c r="E33" s="114"/>
      <c r="F33" s="114"/>
      <c r="G33" s="114"/>
      <c r="H33" s="37"/>
      <c r="I33" s="37"/>
      <c r="J33" s="103"/>
    </row>
    <row r="34" spans="1:12" s="108" customFormat="1" x14ac:dyDescent="0.2">
      <c r="A34" s="190"/>
      <c r="B34" s="24" t="s">
        <v>21</v>
      </c>
      <c r="C34" s="135" t="s">
        <v>4</v>
      </c>
      <c r="D34" s="174">
        <v>6</v>
      </c>
      <c r="E34" s="114"/>
      <c r="F34" s="114"/>
      <c r="G34" s="114"/>
      <c r="H34" s="37"/>
      <c r="I34" s="37"/>
      <c r="J34" s="103"/>
    </row>
    <row r="35" spans="1:12" s="108" customFormat="1" ht="17.25" customHeight="1" x14ac:dyDescent="0.2">
      <c r="A35" s="127"/>
      <c r="B35" s="30"/>
      <c r="C35" s="136"/>
      <c r="D35" s="173"/>
      <c r="E35" s="117"/>
      <c r="F35" s="117"/>
      <c r="G35" s="117"/>
      <c r="H35" s="41"/>
      <c r="I35" s="41"/>
      <c r="J35" s="103"/>
    </row>
    <row r="36" spans="1:12" s="108" customFormat="1" ht="21.75" customHeight="1" x14ac:dyDescent="0.2">
      <c r="A36" s="189">
        <v>19</v>
      </c>
      <c r="B36" s="34" t="s">
        <v>47</v>
      </c>
      <c r="C36" s="33" t="s">
        <v>2</v>
      </c>
      <c r="D36" s="35">
        <v>30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18.75" customHeight="1" x14ac:dyDescent="0.2">
      <c r="A37" s="190"/>
      <c r="B37" s="24" t="s">
        <v>15</v>
      </c>
      <c r="C37" s="135" t="s">
        <v>2</v>
      </c>
      <c r="D37" s="174">
        <v>30</v>
      </c>
      <c r="E37" s="114"/>
      <c r="F37" s="114"/>
      <c r="G37" s="114"/>
      <c r="H37" s="37"/>
      <c r="I37" s="37"/>
      <c r="J37" s="112"/>
      <c r="K37" s="112"/>
      <c r="L37" s="103"/>
    </row>
    <row r="38" spans="1:12" s="108" customFormat="1" x14ac:dyDescent="0.2">
      <c r="A38" s="191"/>
      <c r="B38" s="30"/>
      <c r="C38" s="136"/>
      <c r="D38" s="173"/>
      <c r="E38" s="117"/>
      <c r="F38" s="117"/>
      <c r="G38" s="117"/>
      <c r="H38" s="41"/>
      <c r="I38" s="41"/>
      <c r="J38" s="112"/>
      <c r="K38" s="112"/>
      <c r="L38" s="103"/>
    </row>
    <row r="39" spans="1:12" ht="25.5" x14ac:dyDescent="0.2">
      <c r="A39" s="188">
        <v>20</v>
      </c>
      <c r="B39" s="12" t="s">
        <v>13</v>
      </c>
      <c r="C39" s="123" t="s">
        <v>2</v>
      </c>
      <c r="D39" s="184">
        <v>660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0"/>
      <c r="I39" s="60"/>
      <c r="J39" s="112"/>
      <c r="K39" s="112"/>
    </row>
    <row r="40" spans="1:12" x14ac:dyDescent="0.2">
      <c r="A40" s="188"/>
      <c r="B40" s="15" t="s">
        <v>14</v>
      </c>
      <c r="C40" s="131" t="s">
        <v>2</v>
      </c>
      <c r="D40" s="57">
        <v>673.19999999999993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88"/>
      <c r="B41" s="59" t="s">
        <v>23</v>
      </c>
      <c r="C41" s="135" t="s">
        <v>4</v>
      </c>
      <c r="D41" s="61">
        <v>39.599999999999994</v>
      </c>
      <c r="F41" s="138"/>
      <c r="G41" s="138"/>
      <c r="H41" s="61"/>
      <c r="I41" s="61"/>
      <c r="J41" s="112"/>
      <c r="K41" s="112"/>
      <c r="L41" s="103"/>
    </row>
    <row r="42" spans="1:12" ht="9.75" customHeight="1" x14ac:dyDescent="0.2">
      <c r="A42" s="188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14.25" customHeight="1" x14ac:dyDescent="0.2">
      <c r="B43" s="132" t="s">
        <v>7</v>
      </c>
      <c r="C43" s="133"/>
      <c r="D43" s="145"/>
      <c r="H43" s="53"/>
      <c r="I43" s="53"/>
    </row>
    <row r="44" spans="1:12" s="108" customFormat="1" ht="19.5" customHeight="1" x14ac:dyDescent="0.2">
      <c r="A44" s="49">
        <v>1</v>
      </c>
      <c r="B44" s="50" t="s">
        <v>72</v>
      </c>
      <c r="C44" s="118" t="s">
        <v>3</v>
      </c>
      <c r="D44" s="146">
        <v>40</v>
      </c>
      <c r="H44" s="49"/>
      <c r="I44" s="49"/>
    </row>
    <row r="45" spans="1:12" s="108" customFormat="1" x14ac:dyDescent="0.2">
      <c r="A45" s="49">
        <v>2</v>
      </c>
      <c r="B45" s="50" t="s">
        <v>8</v>
      </c>
      <c r="C45" s="118" t="s">
        <v>3</v>
      </c>
      <c r="D45" s="146">
        <v>40</v>
      </c>
      <c r="H45" s="49"/>
      <c r="I45" s="49"/>
    </row>
    <row r="46" spans="1:12" s="108" customFormat="1" x14ac:dyDescent="0.2">
      <c r="A46" s="49">
        <v>3</v>
      </c>
      <c r="B46" s="50" t="s">
        <v>121</v>
      </c>
      <c r="C46" s="118" t="s">
        <v>3</v>
      </c>
      <c r="D46" s="146">
        <v>5</v>
      </c>
      <c r="E46" s="144"/>
      <c r="F46" s="144"/>
      <c r="G46" s="144"/>
      <c r="H46" s="49"/>
      <c r="I46" s="49"/>
    </row>
    <row r="47" spans="1:12" s="108" customFormat="1" x14ac:dyDescent="0.2">
      <c r="A47" s="49">
        <v>4</v>
      </c>
      <c r="B47" s="50" t="s">
        <v>26</v>
      </c>
      <c r="C47" s="118" t="s">
        <v>3</v>
      </c>
      <c r="D47" s="146">
        <v>1</v>
      </c>
      <c r="H47" s="49"/>
      <c r="I47" s="49"/>
    </row>
    <row r="48" spans="1:12" x14ac:dyDescent="0.2">
      <c r="A48" s="147"/>
      <c r="B48" s="148" t="s">
        <v>167</v>
      </c>
      <c r="C48" s="149"/>
      <c r="D48" s="150"/>
      <c r="E48" s="151"/>
      <c r="F48" s="151"/>
      <c r="H48" s="153"/>
      <c r="I48" s="153"/>
    </row>
    <row r="49" spans="1:9" ht="25.5" x14ac:dyDescent="0.2">
      <c r="A49" s="147"/>
      <c r="B49" s="152" t="s">
        <v>168</v>
      </c>
      <c r="C49" s="149"/>
      <c r="D49" s="150"/>
      <c r="E49" s="151"/>
      <c r="F49" s="151"/>
      <c r="H49" s="153"/>
      <c r="I49" s="153"/>
    </row>
    <row r="50" spans="1:9" x14ac:dyDescent="0.2">
      <c r="A50" s="147"/>
      <c r="B50" s="148" t="s">
        <v>167</v>
      </c>
      <c r="C50" s="149"/>
      <c r="D50" s="150"/>
      <c r="E50" s="151"/>
      <c r="F50" s="151"/>
      <c r="H50" s="153"/>
      <c r="I50" s="153"/>
    </row>
    <row r="51" spans="1:9" x14ac:dyDescent="0.2">
      <c r="A51" s="147"/>
      <c r="B51" s="152" t="s">
        <v>169</v>
      </c>
      <c r="C51" s="149"/>
      <c r="D51" s="150"/>
      <c r="E51" s="151"/>
      <c r="F51" s="151"/>
      <c r="H51" s="153"/>
      <c r="I51" s="153"/>
    </row>
  </sheetData>
  <mergeCells count="14">
    <mergeCell ref="A32:A34"/>
    <mergeCell ref="A36:A38"/>
    <mergeCell ref="A39:A42"/>
    <mergeCell ref="A8:A9"/>
    <mergeCell ref="A14:A15"/>
    <mergeCell ref="A16:A18"/>
    <mergeCell ref="A25:A26"/>
    <mergeCell ref="A29:A31"/>
    <mergeCell ref="A27:A28"/>
    <mergeCell ref="A1:I1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37" workbookViewId="0">
      <selection activeCell="A52" sqref="A52:I55"/>
    </sheetView>
  </sheetViews>
  <sheetFormatPr defaultRowHeight="12.75" x14ac:dyDescent="0.2"/>
  <cols>
    <col min="1" max="1" width="6.285156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3.28515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128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61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179</v>
      </c>
      <c r="C6" s="123" t="s">
        <v>2</v>
      </c>
      <c r="D6" s="19">
        <v>135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19"/>
      <c r="I6" s="19"/>
      <c r="J6" s="112"/>
      <c r="K6" s="112"/>
    </row>
    <row r="7" spans="1:12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178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178</v>
      </c>
      <c r="C10" s="33" t="s">
        <v>3</v>
      </c>
      <c r="D10" s="35">
        <v>1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180</v>
      </c>
      <c r="C11" s="46" t="s">
        <v>3</v>
      </c>
      <c r="D11" s="31">
        <v>18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182</v>
      </c>
      <c r="C12" s="46" t="s">
        <v>3</v>
      </c>
      <c r="D12" s="31">
        <v>1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166</v>
      </c>
      <c r="C13" s="93" t="s">
        <v>4</v>
      </c>
      <c r="D13" s="12">
        <v>19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s="108" customFormat="1" ht="48.75" customHeight="1" x14ac:dyDescent="0.2">
      <c r="A14" s="126">
        <v>7</v>
      </c>
      <c r="B14" s="56" t="s">
        <v>185</v>
      </c>
      <c r="C14" s="27" t="s">
        <v>3</v>
      </c>
      <c r="D14" s="31">
        <v>4</v>
      </c>
      <c r="E14" s="60" t="e">
        <f>$D14*#REF!</f>
        <v>#REF!</v>
      </c>
      <c r="F14" s="60" t="e">
        <f>$D14*#REF!</f>
        <v>#REF!</v>
      </c>
      <c r="G14" s="60" t="e">
        <f>$D14*#REF!</f>
        <v>#REF!</v>
      </c>
      <c r="H14" s="31"/>
      <c r="I14" s="31"/>
      <c r="J14" s="112"/>
      <c r="K14" s="112"/>
      <c r="L14" s="103"/>
    </row>
    <row r="15" spans="1:12" s="108" customFormat="1" ht="19.5" customHeight="1" x14ac:dyDescent="0.2">
      <c r="A15" s="189">
        <v>8</v>
      </c>
      <c r="B15" s="56" t="s">
        <v>71</v>
      </c>
      <c r="C15" s="27" t="s">
        <v>3</v>
      </c>
      <c r="D15" s="31">
        <v>1</v>
      </c>
      <c r="E15" s="60" t="e">
        <f>$D15*#REF!</f>
        <v>#REF!</v>
      </c>
      <c r="F15" s="60" t="e">
        <f>$D15*#REF!</f>
        <v>#REF!</v>
      </c>
      <c r="G15" s="60" t="e">
        <f>$D15*#REF!</f>
        <v>#REF!</v>
      </c>
      <c r="H15" s="31"/>
      <c r="I15" s="31"/>
      <c r="J15" s="112"/>
      <c r="K15" s="112"/>
      <c r="L15" s="103"/>
    </row>
    <row r="16" spans="1:12" ht="21" customHeight="1" x14ac:dyDescent="0.2">
      <c r="A16" s="190"/>
      <c r="B16" s="15" t="s">
        <v>74</v>
      </c>
      <c r="C16" s="131" t="s">
        <v>4</v>
      </c>
      <c r="D16" s="15">
        <v>1</v>
      </c>
      <c r="E16" s="80"/>
      <c r="F16" s="80"/>
      <c r="G16" s="80"/>
      <c r="H16" s="15"/>
      <c r="I16" s="15"/>
      <c r="J16" s="112"/>
      <c r="K16" s="112"/>
    </row>
    <row r="17" spans="1:12" s="108" customFormat="1" ht="11.25" customHeight="1" x14ac:dyDescent="0.2">
      <c r="A17" s="191"/>
      <c r="B17" s="127"/>
      <c r="C17" s="9"/>
      <c r="D17" s="10"/>
      <c r="E17" s="82"/>
      <c r="F17" s="82"/>
      <c r="G17" s="82"/>
      <c r="H17" s="10"/>
      <c r="I17" s="10"/>
      <c r="J17" s="112"/>
      <c r="K17" s="112"/>
      <c r="L17" s="103"/>
    </row>
    <row r="18" spans="1:12" ht="34.5" customHeight="1" x14ac:dyDescent="0.2">
      <c r="A18" s="192">
        <v>9</v>
      </c>
      <c r="B18" s="12" t="s">
        <v>164</v>
      </c>
      <c r="C18" s="123" t="s">
        <v>4</v>
      </c>
      <c r="D18" s="13">
        <v>5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3"/>
      <c r="I18" s="13"/>
      <c r="J18" s="112"/>
      <c r="K18" s="112"/>
    </row>
    <row r="19" spans="1:12" ht="9.75" customHeight="1" x14ac:dyDescent="0.2">
      <c r="A19" s="192"/>
      <c r="B19" s="16"/>
      <c r="C19" s="124"/>
      <c r="D19" s="16"/>
      <c r="E19" s="21"/>
      <c r="F19" s="20"/>
      <c r="G19" s="20"/>
      <c r="H19" s="16"/>
      <c r="I19" s="16"/>
      <c r="J19" s="112"/>
      <c r="K19" s="112"/>
    </row>
    <row r="20" spans="1:12" ht="36" customHeight="1" x14ac:dyDescent="0.2">
      <c r="A20" s="186">
        <v>10</v>
      </c>
      <c r="B20" s="18" t="s">
        <v>34</v>
      </c>
      <c r="C20" s="131" t="s">
        <v>12</v>
      </c>
      <c r="D20" s="12">
        <v>0.01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12"/>
      <c r="I20" s="12"/>
      <c r="J20" s="112"/>
      <c r="K20" s="112"/>
    </row>
    <row r="21" spans="1:12" ht="14.25" x14ac:dyDescent="0.2">
      <c r="A21" s="196"/>
      <c r="B21" s="15" t="s">
        <v>35</v>
      </c>
      <c r="C21" s="131" t="s">
        <v>12</v>
      </c>
      <c r="D21" s="88">
        <v>1.0200000000000001E-2</v>
      </c>
      <c r="E21" s="20"/>
      <c r="F21" s="20"/>
      <c r="G21" s="20"/>
      <c r="H21" s="88"/>
      <c r="I21" s="88"/>
      <c r="J21" s="112"/>
      <c r="K21" s="112"/>
    </row>
    <row r="22" spans="1:12" ht="15" customHeight="1" x14ac:dyDescent="0.2">
      <c r="A22" s="187"/>
      <c r="B22" s="15"/>
      <c r="C22" s="131"/>
      <c r="D22" s="15"/>
      <c r="E22" s="20"/>
      <c r="F22" s="20"/>
      <c r="G22" s="20"/>
      <c r="H22" s="15"/>
      <c r="I22" s="15"/>
      <c r="J22" s="112"/>
      <c r="K22" s="112"/>
    </row>
    <row r="23" spans="1:12" s="108" customFormat="1" x14ac:dyDescent="0.2">
      <c r="A23" s="130">
        <v>11</v>
      </c>
      <c r="B23" s="84" t="s">
        <v>5</v>
      </c>
      <c r="C23" s="46" t="s">
        <v>3</v>
      </c>
      <c r="D23" s="31">
        <v>18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1"/>
      <c r="I23" s="31"/>
      <c r="J23" s="112"/>
      <c r="K23" s="112"/>
      <c r="L23" s="103"/>
    </row>
    <row r="24" spans="1:12" s="108" customFormat="1" x14ac:dyDescent="0.2">
      <c r="A24" s="130">
        <v>12</v>
      </c>
      <c r="B24" s="84" t="s">
        <v>24</v>
      </c>
      <c r="C24" s="46" t="s">
        <v>3</v>
      </c>
      <c r="D24" s="31">
        <v>1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1"/>
      <c r="I24" s="31"/>
      <c r="J24" s="112"/>
      <c r="K24" s="112"/>
      <c r="L24" s="103"/>
    </row>
    <row r="25" spans="1:12" s="108" customFormat="1" ht="35.25" customHeight="1" x14ac:dyDescent="0.2">
      <c r="A25" s="130">
        <v>13</v>
      </c>
      <c r="B25" s="28" t="s">
        <v>6</v>
      </c>
      <c r="C25" s="27" t="s">
        <v>3</v>
      </c>
      <c r="D25" s="32">
        <v>19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2"/>
      <c r="I25" s="32"/>
      <c r="J25" s="112"/>
      <c r="K25" s="112"/>
      <c r="L25" s="103"/>
    </row>
    <row r="26" spans="1:12" s="108" customFormat="1" ht="33" customHeight="1" x14ac:dyDescent="0.2">
      <c r="A26" s="130">
        <v>14</v>
      </c>
      <c r="B26" s="67" t="s">
        <v>65</v>
      </c>
      <c r="C26" s="115" t="s">
        <v>4</v>
      </c>
      <c r="D26" s="67">
        <v>18</v>
      </c>
      <c r="E26" s="116" t="e">
        <f>$D26*#REF!</f>
        <v>#REF!</v>
      </c>
      <c r="F26" s="116" t="e">
        <f>$D26*#REF!</f>
        <v>#REF!</v>
      </c>
      <c r="G26" s="116" t="e">
        <f>$D26*#REF!</f>
        <v>#REF!</v>
      </c>
      <c r="H26" s="67"/>
      <c r="I26" s="67"/>
    </row>
    <row r="27" spans="1:12" s="122" customFormat="1" ht="33.75" customHeight="1" x14ac:dyDescent="0.2">
      <c r="A27" s="137">
        <v>15</v>
      </c>
      <c r="B27" s="67" t="s">
        <v>37</v>
      </c>
      <c r="C27" s="115" t="s">
        <v>4</v>
      </c>
      <c r="D27" s="67">
        <v>2</v>
      </c>
      <c r="E27" s="116" t="e">
        <f>$D27*#REF!</f>
        <v>#REF!</v>
      </c>
      <c r="F27" s="116" t="e">
        <f>$D27*#REF!</f>
        <v>#REF!</v>
      </c>
      <c r="G27" s="116" t="e">
        <f>$D27*#REF!</f>
        <v>#REF!</v>
      </c>
      <c r="H27" s="67"/>
      <c r="I27" s="67"/>
    </row>
    <row r="28" spans="1:12" s="108" customFormat="1" ht="38.25" x14ac:dyDescent="0.2">
      <c r="A28" s="130">
        <v>16</v>
      </c>
      <c r="B28" s="28" t="s">
        <v>30</v>
      </c>
      <c r="C28" s="27" t="s">
        <v>3</v>
      </c>
      <c r="D28" s="32">
        <v>20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32"/>
      <c r="I28" s="32"/>
      <c r="J28" s="112"/>
      <c r="K28" s="112"/>
      <c r="L28" s="103"/>
    </row>
    <row r="29" spans="1:12" s="108" customFormat="1" ht="30.75" customHeight="1" x14ac:dyDescent="0.2">
      <c r="A29" s="189">
        <v>17</v>
      </c>
      <c r="B29" s="34" t="s">
        <v>118</v>
      </c>
      <c r="C29" s="33" t="s">
        <v>3</v>
      </c>
      <c r="D29" s="35">
        <v>1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36.75" customHeight="1" x14ac:dyDescent="0.2">
      <c r="A30" s="190"/>
      <c r="B30" s="72" t="s">
        <v>118</v>
      </c>
      <c r="C30" s="135" t="s">
        <v>3</v>
      </c>
      <c r="D30" s="37">
        <v>1</v>
      </c>
      <c r="E30" s="114"/>
      <c r="F30" s="114"/>
      <c r="G30" s="114"/>
      <c r="H30" s="37"/>
      <c r="I30" s="37"/>
      <c r="J30" s="112"/>
      <c r="K30" s="112"/>
      <c r="L30" s="103"/>
    </row>
    <row r="31" spans="1:12" s="108" customFormat="1" ht="30.75" customHeight="1" x14ac:dyDescent="0.2">
      <c r="A31" s="189">
        <v>18</v>
      </c>
      <c r="B31" s="34" t="s">
        <v>129</v>
      </c>
      <c r="C31" s="33" t="s">
        <v>3</v>
      </c>
      <c r="D31" s="35">
        <v>1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  <c r="L31" s="103"/>
    </row>
    <row r="32" spans="1:12" s="108" customFormat="1" ht="36.75" customHeight="1" x14ac:dyDescent="0.2">
      <c r="A32" s="190"/>
      <c r="B32" s="25" t="s">
        <v>106</v>
      </c>
      <c r="C32" s="135" t="s">
        <v>3</v>
      </c>
      <c r="D32" s="37">
        <v>1</v>
      </c>
      <c r="E32" s="114"/>
      <c r="F32" s="114"/>
      <c r="G32" s="114"/>
      <c r="H32" s="37"/>
      <c r="I32" s="37"/>
      <c r="J32" s="112"/>
      <c r="K32" s="112"/>
      <c r="L32" s="103"/>
    </row>
    <row r="33" spans="1:12" ht="25.5" x14ac:dyDescent="0.2">
      <c r="A33" s="188">
        <v>19</v>
      </c>
      <c r="B33" s="12" t="s">
        <v>49</v>
      </c>
      <c r="C33" s="123" t="s">
        <v>2</v>
      </c>
      <c r="D33" s="60">
        <v>18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60"/>
      <c r="I33" s="60"/>
      <c r="J33" s="112"/>
      <c r="K33" s="112"/>
    </row>
    <row r="34" spans="1:12" x14ac:dyDescent="0.2">
      <c r="A34" s="188"/>
      <c r="B34" s="15" t="s">
        <v>104</v>
      </c>
      <c r="C34" s="131" t="s">
        <v>2</v>
      </c>
      <c r="D34" s="57">
        <v>18.36</v>
      </c>
      <c r="E34" s="20"/>
      <c r="F34" s="20"/>
      <c r="G34" s="20"/>
      <c r="H34" s="57"/>
      <c r="I34" s="57"/>
      <c r="J34" s="112"/>
      <c r="K34" s="112"/>
    </row>
    <row r="35" spans="1:12" ht="9.75" customHeight="1" x14ac:dyDescent="0.2">
      <c r="A35" s="188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25.5" x14ac:dyDescent="0.2">
      <c r="A36" s="189">
        <v>20</v>
      </c>
      <c r="B36" s="44" t="s">
        <v>17</v>
      </c>
      <c r="C36" s="33" t="s">
        <v>2</v>
      </c>
      <c r="D36" s="35">
        <v>2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21" customHeight="1" x14ac:dyDescent="0.2">
      <c r="A37" s="190"/>
      <c r="B37" s="24" t="s">
        <v>18</v>
      </c>
      <c r="C37" s="135" t="s">
        <v>2</v>
      </c>
      <c r="D37" s="37">
        <v>2</v>
      </c>
      <c r="E37" s="114"/>
      <c r="F37" s="114"/>
      <c r="G37" s="114"/>
      <c r="H37" s="37"/>
      <c r="I37" s="37"/>
      <c r="J37" s="103"/>
    </row>
    <row r="38" spans="1:12" s="108" customFormat="1" x14ac:dyDescent="0.2">
      <c r="A38" s="190"/>
      <c r="B38" s="24" t="s">
        <v>21</v>
      </c>
      <c r="C38" s="135" t="s">
        <v>4</v>
      </c>
      <c r="D38" s="37">
        <v>2</v>
      </c>
      <c r="E38" s="114"/>
      <c r="F38" s="114"/>
      <c r="G38" s="114"/>
      <c r="H38" s="37"/>
      <c r="I38" s="37"/>
      <c r="J38" s="103"/>
    </row>
    <row r="39" spans="1:12" s="108" customFormat="1" ht="17.25" customHeight="1" x14ac:dyDescent="0.2">
      <c r="A39" s="127"/>
      <c r="B39" s="30"/>
      <c r="C39" s="136"/>
      <c r="D39" s="41"/>
      <c r="E39" s="117"/>
      <c r="F39" s="117"/>
      <c r="G39" s="117"/>
      <c r="H39" s="41"/>
      <c r="I39" s="41"/>
      <c r="J39" s="103"/>
    </row>
    <row r="40" spans="1:12" s="108" customFormat="1" ht="21.75" customHeight="1" x14ac:dyDescent="0.2">
      <c r="A40" s="189">
        <v>21</v>
      </c>
      <c r="B40" s="34" t="s">
        <v>47</v>
      </c>
      <c r="C40" s="33" t="s">
        <v>2</v>
      </c>
      <c r="D40" s="35">
        <v>15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35"/>
      <c r="I40" s="35"/>
      <c r="J40" s="112"/>
      <c r="K40" s="112"/>
      <c r="L40" s="103"/>
    </row>
    <row r="41" spans="1:12" s="108" customFormat="1" ht="18.75" customHeight="1" x14ac:dyDescent="0.2">
      <c r="A41" s="190"/>
      <c r="B41" s="24" t="s">
        <v>15</v>
      </c>
      <c r="C41" s="135" t="s">
        <v>2</v>
      </c>
      <c r="D41" s="37">
        <v>15</v>
      </c>
      <c r="E41" s="114"/>
      <c r="F41" s="114"/>
      <c r="G41" s="114"/>
      <c r="H41" s="37"/>
      <c r="I41" s="37"/>
      <c r="J41" s="112"/>
      <c r="K41" s="112"/>
      <c r="L41" s="103"/>
    </row>
    <row r="42" spans="1:12" s="108" customFormat="1" x14ac:dyDescent="0.2">
      <c r="A42" s="191"/>
      <c r="B42" s="30"/>
      <c r="C42" s="136"/>
      <c r="D42" s="41"/>
      <c r="E42" s="117"/>
      <c r="F42" s="117"/>
      <c r="G42" s="117"/>
      <c r="H42" s="41"/>
      <c r="I42" s="41"/>
      <c r="J42" s="112"/>
      <c r="K42" s="112"/>
      <c r="L42" s="103"/>
    </row>
    <row r="43" spans="1:12" ht="25.5" x14ac:dyDescent="0.2">
      <c r="A43" s="188">
        <v>22</v>
      </c>
      <c r="B43" s="12" t="s">
        <v>13</v>
      </c>
      <c r="C43" s="123" t="s">
        <v>2</v>
      </c>
      <c r="D43" s="60">
        <v>135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60"/>
      <c r="I43" s="60"/>
      <c r="J43" s="112"/>
      <c r="K43" s="112"/>
    </row>
    <row r="44" spans="1:12" x14ac:dyDescent="0.2">
      <c r="A44" s="188"/>
      <c r="B44" s="15" t="s">
        <v>14</v>
      </c>
      <c r="C44" s="131" t="s">
        <v>2</v>
      </c>
      <c r="D44" s="57">
        <v>137.70000000000002</v>
      </c>
      <c r="E44" s="20"/>
      <c r="F44" s="20"/>
      <c r="G44" s="20"/>
      <c r="H44" s="57"/>
      <c r="I44" s="57"/>
      <c r="J44" s="112"/>
      <c r="K44" s="112"/>
    </row>
    <row r="45" spans="1:12" s="108" customFormat="1" x14ac:dyDescent="0.2">
      <c r="A45" s="188"/>
      <c r="B45" s="59" t="s">
        <v>23</v>
      </c>
      <c r="C45" s="135" t="s">
        <v>4</v>
      </c>
      <c r="D45" s="61">
        <v>8.1000000000000014</v>
      </c>
      <c r="F45" s="138"/>
      <c r="G45" s="138"/>
      <c r="H45" s="61"/>
      <c r="I45" s="61"/>
      <c r="J45" s="112"/>
      <c r="K45" s="112"/>
      <c r="L45" s="103"/>
    </row>
    <row r="46" spans="1:12" ht="9.75" customHeight="1" x14ac:dyDescent="0.2">
      <c r="A46" s="188"/>
      <c r="B46" s="16"/>
      <c r="C46" s="124"/>
      <c r="D46" s="16"/>
      <c r="E46" s="21"/>
      <c r="F46" s="21"/>
      <c r="G46" s="21"/>
      <c r="H46" s="16"/>
      <c r="I46" s="16"/>
      <c r="J46" s="112"/>
      <c r="K46" s="112"/>
    </row>
    <row r="47" spans="1:12" s="108" customFormat="1" ht="14.25" customHeight="1" x14ac:dyDescent="0.2">
      <c r="B47" s="132" t="s">
        <v>7</v>
      </c>
      <c r="C47" s="133"/>
      <c r="D47" s="53"/>
      <c r="H47" s="53"/>
      <c r="I47" s="53"/>
    </row>
    <row r="48" spans="1:12" s="108" customFormat="1" ht="19.5" customHeight="1" x14ac:dyDescent="0.2">
      <c r="A48" s="49">
        <v>1</v>
      </c>
      <c r="B48" s="50" t="s">
        <v>72</v>
      </c>
      <c r="C48" s="118" t="s">
        <v>3</v>
      </c>
      <c r="D48" s="49">
        <v>18</v>
      </c>
      <c r="H48" s="49"/>
      <c r="I48" s="49"/>
    </row>
    <row r="49" spans="1:9" s="108" customFormat="1" x14ac:dyDescent="0.2">
      <c r="A49" s="49">
        <v>2</v>
      </c>
      <c r="B49" s="50" t="s">
        <v>8</v>
      </c>
      <c r="C49" s="118" t="s">
        <v>3</v>
      </c>
      <c r="D49" s="49">
        <v>18</v>
      </c>
      <c r="H49" s="49"/>
      <c r="I49" s="49"/>
    </row>
    <row r="50" spans="1:9" s="108" customFormat="1" x14ac:dyDescent="0.2">
      <c r="A50" s="49">
        <v>3</v>
      </c>
      <c r="B50" s="50" t="s">
        <v>121</v>
      </c>
      <c r="C50" s="118" t="s">
        <v>3</v>
      </c>
      <c r="D50" s="49">
        <v>2</v>
      </c>
      <c r="E50" s="144"/>
      <c r="F50" s="144"/>
      <c r="G50" s="144"/>
      <c r="H50" s="49"/>
      <c r="I50" s="49"/>
    </row>
    <row r="51" spans="1:9" s="108" customFormat="1" x14ac:dyDescent="0.2">
      <c r="A51" s="49">
        <v>4</v>
      </c>
      <c r="B51" s="50" t="s">
        <v>26</v>
      </c>
      <c r="C51" s="118" t="s">
        <v>3</v>
      </c>
      <c r="D51" s="49">
        <v>1</v>
      </c>
      <c r="H51" s="49"/>
      <c r="I51" s="49"/>
    </row>
    <row r="52" spans="1:9" x14ac:dyDescent="0.2">
      <c r="A52" s="147"/>
      <c r="B52" s="148" t="s">
        <v>167</v>
      </c>
      <c r="C52" s="149"/>
      <c r="D52" s="150"/>
      <c r="E52" s="151"/>
      <c r="F52" s="151"/>
      <c r="H52" s="153"/>
      <c r="I52" s="153"/>
    </row>
    <row r="53" spans="1:9" ht="25.5" x14ac:dyDescent="0.2">
      <c r="A53" s="147"/>
      <c r="B53" s="152" t="s">
        <v>168</v>
      </c>
      <c r="C53" s="149"/>
      <c r="D53" s="150"/>
      <c r="E53" s="151"/>
      <c r="F53" s="151"/>
      <c r="H53" s="153"/>
      <c r="I53" s="153"/>
    </row>
    <row r="54" spans="1:9" x14ac:dyDescent="0.2">
      <c r="A54" s="147"/>
      <c r="B54" s="148" t="s">
        <v>167</v>
      </c>
      <c r="C54" s="149"/>
      <c r="D54" s="150"/>
      <c r="E54" s="151"/>
      <c r="F54" s="151"/>
      <c r="H54" s="153"/>
      <c r="I54" s="153"/>
    </row>
    <row r="55" spans="1:9" x14ac:dyDescent="0.2">
      <c r="A55" s="147"/>
      <c r="B55" s="152" t="s">
        <v>169</v>
      </c>
      <c r="C55" s="149"/>
      <c r="D55" s="150"/>
      <c r="E55" s="151"/>
      <c r="F55" s="151"/>
      <c r="H55" s="153"/>
      <c r="I55" s="153"/>
    </row>
  </sheetData>
  <mergeCells count="15">
    <mergeCell ref="A43:A46"/>
    <mergeCell ref="A33:A35"/>
    <mergeCell ref="A20:A22"/>
    <mergeCell ref="A29:A30"/>
    <mergeCell ref="A31:A32"/>
    <mergeCell ref="A8:A9"/>
    <mergeCell ref="A18:A19"/>
    <mergeCell ref="A15:A17"/>
    <mergeCell ref="A36:A38"/>
    <mergeCell ref="A40:A42"/>
    <mergeCell ref="A1:I1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A5" sqref="A5:I5"/>
    </sheetView>
  </sheetViews>
  <sheetFormatPr defaultRowHeight="12.75" x14ac:dyDescent="0.2"/>
  <cols>
    <col min="1" max="1" width="7.57031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0.71093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130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62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175</v>
      </c>
      <c r="C6" s="123" t="s">
        <v>2</v>
      </c>
      <c r="D6" s="63">
        <v>300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176</v>
      </c>
      <c r="C8" s="33" t="s">
        <v>3</v>
      </c>
      <c r="D8" s="35">
        <v>4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  <c r="K9" s="112"/>
    </row>
    <row r="10" spans="1:12" s="108" customFormat="1" ht="35.25" customHeight="1" x14ac:dyDescent="0.2">
      <c r="A10" s="130">
        <v>3</v>
      </c>
      <c r="B10" s="84" t="s">
        <v>165</v>
      </c>
      <c r="C10" s="46" t="s">
        <v>3</v>
      </c>
      <c r="D10" s="31">
        <v>59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181</v>
      </c>
      <c r="C11" s="46" t="s">
        <v>3</v>
      </c>
      <c r="D11" s="31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166</v>
      </c>
      <c r="C12" s="93" t="s">
        <v>4</v>
      </c>
      <c r="D12" s="12">
        <v>60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92">
        <v>6</v>
      </c>
      <c r="B13" s="12" t="s">
        <v>164</v>
      </c>
      <c r="C13" s="123" t="s">
        <v>4</v>
      </c>
      <c r="D13" s="13">
        <v>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92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86">
        <v>7</v>
      </c>
      <c r="B15" s="18" t="s">
        <v>34</v>
      </c>
      <c r="C15" s="131" t="s">
        <v>12</v>
      </c>
      <c r="D15" s="12">
        <v>1.7999999999999999E-2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21.75" customHeight="1" x14ac:dyDescent="0.2">
      <c r="A16" s="196"/>
      <c r="B16" s="15" t="s">
        <v>35</v>
      </c>
      <c r="C16" s="131" t="s">
        <v>12</v>
      </c>
      <c r="D16" s="88">
        <v>1.8359999999999998E-2</v>
      </c>
      <c r="E16" s="20"/>
      <c r="F16" s="20"/>
      <c r="G16" s="20"/>
      <c r="H16" s="88"/>
      <c r="I16" s="88"/>
      <c r="J16" s="112"/>
      <c r="K16" s="112"/>
    </row>
    <row r="17" spans="1:12" s="108" customFormat="1" x14ac:dyDescent="0.2">
      <c r="A17" s="130">
        <v>8</v>
      </c>
      <c r="B17" s="84" t="s">
        <v>5</v>
      </c>
      <c r="C17" s="46" t="s">
        <v>3</v>
      </c>
      <c r="D17" s="31">
        <v>59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1"/>
      <c r="I17" s="31"/>
      <c r="J17" s="112"/>
      <c r="K17" s="112"/>
      <c r="L17" s="103"/>
    </row>
    <row r="18" spans="1:12" s="108" customFormat="1" x14ac:dyDescent="0.2">
      <c r="A18" s="130">
        <v>9</v>
      </c>
      <c r="B18" s="84" t="s">
        <v>24</v>
      </c>
      <c r="C18" s="46" t="s">
        <v>3</v>
      </c>
      <c r="D18" s="31">
        <v>1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ht="35.25" customHeight="1" x14ac:dyDescent="0.2">
      <c r="A19" s="130">
        <v>10</v>
      </c>
      <c r="B19" s="28" t="s">
        <v>6</v>
      </c>
      <c r="C19" s="27" t="s">
        <v>3</v>
      </c>
      <c r="D19" s="32">
        <v>60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ht="33" customHeight="1" x14ac:dyDescent="0.2">
      <c r="A20" s="130">
        <v>11</v>
      </c>
      <c r="B20" s="67" t="s">
        <v>65</v>
      </c>
      <c r="C20" s="115" t="s">
        <v>4</v>
      </c>
      <c r="D20" s="67">
        <v>59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122" customFormat="1" ht="33.75" customHeight="1" x14ac:dyDescent="0.2">
      <c r="A21" s="137">
        <v>12</v>
      </c>
      <c r="B21" s="67" t="s">
        <v>37</v>
      </c>
      <c r="C21" s="115" t="s">
        <v>4</v>
      </c>
      <c r="D21" s="67">
        <v>8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30</v>
      </c>
      <c r="C22" s="27" t="s">
        <v>3</v>
      </c>
      <c r="D22" s="32">
        <v>67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ht="30.75" customHeight="1" x14ac:dyDescent="0.2">
      <c r="A23" s="189">
        <v>14</v>
      </c>
      <c r="B23" s="34" t="s">
        <v>117</v>
      </c>
      <c r="C23" s="33" t="s">
        <v>3</v>
      </c>
      <c r="D23" s="35">
        <v>4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5"/>
      <c r="I23" s="35"/>
      <c r="J23" s="112"/>
      <c r="K23" s="112"/>
      <c r="L23" s="103"/>
    </row>
    <row r="24" spans="1:12" s="108" customFormat="1" ht="36.75" customHeight="1" x14ac:dyDescent="0.2">
      <c r="A24" s="190"/>
      <c r="B24" s="25" t="s">
        <v>63</v>
      </c>
      <c r="C24" s="135" t="s">
        <v>3</v>
      </c>
      <c r="D24" s="37">
        <v>4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30.75" customHeight="1" x14ac:dyDescent="0.2">
      <c r="A25" s="189">
        <v>15</v>
      </c>
      <c r="B25" s="34" t="s">
        <v>118</v>
      </c>
      <c r="C25" s="33" t="s">
        <v>3</v>
      </c>
      <c r="D25" s="35">
        <v>2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90"/>
      <c r="B26" s="72" t="s">
        <v>118</v>
      </c>
      <c r="C26" s="135" t="s">
        <v>3</v>
      </c>
      <c r="D26" s="37">
        <v>2</v>
      </c>
      <c r="E26" s="114"/>
      <c r="F26" s="114"/>
      <c r="G26" s="114"/>
      <c r="H26" s="37"/>
      <c r="I26" s="37"/>
      <c r="J26" s="112"/>
      <c r="K26" s="112"/>
      <c r="L26" s="103"/>
    </row>
    <row r="27" spans="1:12" ht="25.5" x14ac:dyDescent="0.2">
      <c r="A27" s="188">
        <v>16</v>
      </c>
      <c r="B27" s="12" t="s">
        <v>49</v>
      </c>
      <c r="C27" s="123" t="s">
        <v>2</v>
      </c>
      <c r="D27" s="60">
        <v>260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60"/>
      <c r="I27" s="60"/>
      <c r="J27" s="112"/>
      <c r="K27" s="112"/>
    </row>
    <row r="28" spans="1:12" x14ac:dyDescent="0.2">
      <c r="A28" s="188"/>
      <c r="B28" s="15" t="s">
        <v>104</v>
      </c>
      <c r="C28" s="131" t="s">
        <v>2</v>
      </c>
      <c r="D28" s="57">
        <v>265.2</v>
      </c>
      <c r="E28" s="20"/>
      <c r="F28" s="20"/>
      <c r="G28" s="20"/>
      <c r="H28" s="57"/>
      <c r="I28" s="57"/>
      <c r="J28" s="112"/>
      <c r="K28" s="112"/>
    </row>
    <row r="29" spans="1:12" ht="9.75" customHeight="1" x14ac:dyDescent="0.2">
      <c r="A29" s="188"/>
      <c r="B29" s="16"/>
      <c r="C29" s="124"/>
      <c r="D29" s="16"/>
      <c r="E29" s="21"/>
      <c r="F29" s="21"/>
      <c r="G29" s="21"/>
      <c r="H29" s="16"/>
      <c r="I29" s="16"/>
      <c r="J29" s="112"/>
      <c r="K29" s="112"/>
    </row>
    <row r="30" spans="1:12" s="108" customFormat="1" ht="19.5" customHeight="1" x14ac:dyDescent="0.2">
      <c r="A30" s="189">
        <v>17</v>
      </c>
      <c r="B30" s="56" t="s">
        <v>71</v>
      </c>
      <c r="C30" s="27" t="s">
        <v>3</v>
      </c>
      <c r="D30" s="31">
        <v>1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31"/>
      <c r="I30" s="31"/>
      <c r="J30" s="112"/>
      <c r="K30" s="112"/>
      <c r="L30" s="103"/>
    </row>
    <row r="31" spans="1:12" ht="21" customHeight="1" x14ac:dyDescent="0.2">
      <c r="A31" s="190"/>
      <c r="B31" s="15" t="s">
        <v>74</v>
      </c>
      <c r="C31" s="131" t="s">
        <v>4</v>
      </c>
      <c r="D31" s="15">
        <v>1</v>
      </c>
      <c r="E31" s="80"/>
      <c r="F31" s="80"/>
      <c r="G31" s="80"/>
      <c r="H31" s="15"/>
      <c r="I31" s="15"/>
      <c r="J31" s="112"/>
      <c r="K31" s="112"/>
    </row>
    <row r="32" spans="1:12" s="108" customFormat="1" ht="11.25" customHeight="1" x14ac:dyDescent="0.2">
      <c r="A32" s="191"/>
      <c r="B32" s="127"/>
      <c r="C32" s="9"/>
      <c r="D32" s="10"/>
      <c r="E32" s="82"/>
      <c r="F32" s="82"/>
      <c r="G32" s="82"/>
      <c r="H32" s="10"/>
      <c r="I32" s="10"/>
      <c r="J32" s="112"/>
      <c r="K32" s="112"/>
      <c r="L32" s="103"/>
    </row>
    <row r="33" spans="1:12" ht="34.5" customHeight="1" x14ac:dyDescent="0.2">
      <c r="A33" s="188">
        <v>18</v>
      </c>
      <c r="B33" s="12" t="s">
        <v>163</v>
      </c>
      <c r="C33" s="123" t="s">
        <v>2</v>
      </c>
      <c r="D33" s="12">
        <v>30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12"/>
      <c r="I33" s="12"/>
      <c r="J33" s="112"/>
      <c r="K33" s="112"/>
    </row>
    <row r="34" spans="1:12" x14ac:dyDescent="0.2">
      <c r="A34" s="188"/>
      <c r="B34" s="15" t="s">
        <v>1</v>
      </c>
      <c r="C34" s="131" t="s">
        <v>2</v>
      </c>
      <c r="D34" s="20">
        <v>30.599999999999998</v>
      </c>
      <c r="E34" s="20"/>
      <c r="F34" s="20"/>
      <c r="G34" s="20"/>
      <c r="H34" s="20"/>
      <c r="I34" s="20"/>
      <c r="J34" s="112"/>
      <c r="K34" s="112"/>
    </row>
    <row r="35" spans="1:12" ht="9" customHeight="1" x14ac:dyDescent="0.2">
      <c r="A35" s="188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25.5" x14ac:dyDescent="0.2">
      <c r="A36" s="189">
        <v>19</v>
      </c>
      <c r="B36" s="44" t="s">
        <v>19</v>
      </c>
      <c r="C36" s="33" t="s">
        <v>2</v>
      </c>
      <c r="D36" s="35">
        <v>30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21" customHeight="1" x14ac:dyDescent="0.2">
      <c r="A37" s="190"/>
      <c r="B37" s="24" t="s">
        <v>20</v>
      </c>
      <c r="C37" s="135" t="s">
        <v>2</v>
      </c>
      <c r="D37" s="37">
        <v>30</v>
      </c>
      <c r="E37" s="114"/>
      <c r="F37" s="114"/>
      <c r="G37" s="114"/>
      <c r="H37" s="37"/>
      <c r="I37" s="37"/>
      <c r="J37" s="103"/>
    </row>
    <row r="38" spans="1:12" s="108" customFormat="1" x14ac:dyDescent="0.2">
      <c r="A38" s="190"/>
      <c r="B38" s="24" t="s">
        <v>22</v>
      </c>
      <c r="C38" s="135" t="s">
        <v>4</v>
      </c>
      <c r="D38" s="37">
        <v>30</v>
      </c>
      <c r="E38" s="114"/>
      <c r="F38" s="114"/>
      <c r="G38" s="114"/>
      <c r="H38" s="37"/>
      <c r="I38" s="37"/>
      <c r="J38" s="103"/>
    </row>
    <row r="39" spans="1:12" s="108" customFormat="1" ht="17.25" customHeight="1" x14ac:dyDescent="0.2">
      <c r="A39" s="127"/>
      <c r="B39" s="30"/>
      <c r="C39" s="136"/>
      <c r="D39" s="41"/>
      <c r="E39" s="117"/>
      <c r="F39" s="117"/>
      <c r="G39" s="117"/>
      <c r="H39" s="41"/>
      <c r="I39" s="41"/>
      <c r="J39" s="103"/>
    </row>
    <row r="40" spans="1:12" ht="25.5" x14ac:dyDescent="0.2">
      <c r="A40" s="188">
        <v>20</v>
      </c>
      <c r="B40" s="12" t="s">
        <v>13</v>
      </c>
      <c r="C40" s="123" t="s">
        <v>2</v>
      </c>
      <c r="D40" s="60">
        <v>2400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0"/>
      <c r="I40" s="60"/>
      <c r="J40" s="112"/>
      <c r="K40" s="112"/>
    </row>
    <row r="41" spans="1:12" x14ac:dyDescent="0.2">
      <c r="A41" s="188"/>
      <c r="B41" s="15" t="s">
        <v>14</v>
      </c>
      <c r="C41" s="131" t="s">
        <v>2</v>
      </c>
      <c r="D41" s="57">
        <v>2448</v>
      </c>
      <c r="E41" s="20"/>
      <c r="F41" s="20"/>
      <c r="G41" s="20"/>
      <c r="H41" s="57"/>
      <c r="I41" s="57"/>
      <c r="J41" s="112"/>
      <c r="K41" s="112"/>
    </row>
    <row r="42" spans="1:12" s="108" customFormat="1" x14ac:dyDescent="0.2">
      <c r="A42" s="188"/>
      <c r="B42" s="59" t="s">
        <v>23</v>
      </c>
      <c r="C42" s="135" t="s">
        <v>4</v>
      </c>
      <c r="D42" s="61">
        <v>144</v>
      </c>
      <c r="F42" s="138"/>
      <c r="G42" s="138"/>
      <c r="H42" s="61"/>
      <c r="I42" s="61"/>
      <c r="J42" s="112"/>
      <c r="K42" s="112"/>
      <c r="L42" s="103"/>
    </row>
    <row r="43" spans="1:12" ht="9.75" customHeight="1" x14ac:dyDescent="0.2">
      <c r="A43" s="188"/>
      <c r="B43" s="16"/>
      <c r="C43" s="124"/>
      <c r="D43" s="16"/>
      <c r="E43" s="21"/>
      <c r="F43" s="21"/>
      <c r="G43" s="21"/>
      <c r="H43" s="16"/>
      <c r="I43" s="16"/>
      <c r="J43" s="112"/>
      <c r="K43" s="112"/>
    </row>
    <row r="44" spans="1:12" s="108" customFormat="1" ht="21.75" customHeight="1" x14ac:dyDescent="0.2">
      <c r="A44" s="189">
        <v>21</v>
      </c>
      <c r="B44" s="34" t="s">
        <v>47</v>
      </c>
      <c r="C44" s="33" t="s">
        <v>2</v>
      </c>
      <c r="D44" s="35">
        <v>45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12"/>
      <c r="L44" s="103"/>
    </row>
    <row r="45" spans="1:12" s="108" customFormat="1" ht="18" customHeight="1" x14ac:dyDescent="0.2">
      <c r="A45" s="190"/>
      <c r="B45" s="24" t="s">
        <v>25</v>
      </c>
      <c r="C45" s="135" t="s">
        <v>2</v>
      </c>
      <c r="D45" s="37">
        <v>45</v>
      </c>
      <c r="E45" s="114"/>
      <c r="F45" s="114"/>
      <c r="G45" s="114"/>
      <c r="H45" s="37"/>
      <c r="I45" s="37"/>
      <c r="J45" s="112"/>
      <c r="K45" s="112"/>
      <c r="L45" s="103"/>
    </row>
    <row r="46" spans="1:12" s="108" customFormat="1" x14ac:dyDescent="0.2">
      <c r="A46" s="191"/>
      <c r="B46" s="30"/>
      <c r="C46" s="136"/>
      <c r="D46" s="41"/>
      <c r="E46" s="117"/>
      <c r="F46" s="117"/>
      <c r="G46" s="117"/>
      <c r="H46" s="41"/>
      <c r="I46" s="41"/>
      <c r="J46" s="112"/>
      <c r="K46" s="112"/>
      <c r="L46" s="103"/>
    </row>
    <row r="47" spans="1:12" s="108" customFormat="1" ht="25.5" x14ac:dyDescent="0.2">
      <c r="A47" s="189">
        <v>22</v>
      </c>
      <c r="B47" s="44" t="s">
        <v>17</v>
      </c>
      <c r="C47" s="33" t="s">
        <v>2</v>
      </c>
      <c r="D47" s="35">
        <v>45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35"/>
      <c r="I47" s="35"/>
      <c r="J47" s="112"/>
      <c r="K47" s="112"/>
      <c r="L47" s="103"/>
    </row>
    <row r="48" spans="1:12" s="108" customFormat="1" ht="21" customHeight="1" x14ac:dyDescent="0.2">
      <c r="A48" s="190"/>
      <c r="B48" s="24" t="s">
        <v>18</v>
      </c>
      <c r="C48" s="135" t="s">
        <v>2</v>
      </c>
      <c r="D48" s="37">
        <v>45</v>
      </c>
      <c r="E48" s="114"/>
      <c r="F48" s="114"/>
      <c r="G48" s="114"/>
      <c r="H48" s="37"/>
      <c r="I48" s="37"/>
      <c r="J48" s="103"/>
    </row>
    <row r="49" spans="1:10" s="108" customFormat="1" x14ac:dyDescent="0.2">
      <c r="A49" s="190"/>
      <c r="B49" s="24" t="s">
        <v>21</v>
      </c>
      <c r="C49" s="135" t="s">
        <v>4</v>
      </c>
      <c r="D49" s="37">
        <v>45</v>
      </c>
      <c r="E49" s="114"/>
      <c r="F49" s="114"/>
      <c r="G49" s="114"/>
      <c r="H49" s="37"/>
      <c r="I49" s="37"/>
      <c r="J49" s="103"/>
    </row>
    <row r="50" spans="1:10" s="108" customFormat="1" ht="17.25" customHeight="1" x14ac:dyDescent="0.2">
      <c r="A50" s="127"/>
      <c r="B50" s="30"/>
      <c r="C50" s="136"/>
      <c r="D50" s="41"/>
      <c r="E50" s="117"/>
      <c r="F50" s="117"/>
      <c r="G50" s="117"/>
      <c r="H50" s="41"/>
      <c r="I50" s="41"/>
      <c r="J50" s="103"/>
    </row>
    <row r="51" spans="1:10" s="108" customFormat="1" ht="14.25" customHeight="1" x14ac:dyDescent="0.2">
      <c r="B51" s="132" t="s">
        <v>7</v>
      </c>
      <c r="C51" s="133"/>
      <c r="D51" s="53"/>
      <c r="H51" s="53"/>
      <c r="I51" s="53"/>
    </row>
    <row r="52" spans="1:10" s="108" customFormat="1" ht="19.5" customHeight="1" x14ac:dyDescent="0.2">
      <c r="A52" s="49">
        <v>1</v>
      </c>
      <c r="B52" s="50" t="s">
        <v>72</v>
      </c>
      <c r="C52" s="118" t="s">
        <v>3</v>
      </c>
      <c r="D52" s="49">
        <v>59</v>
      </c>
      <c r="H52" s="49"/>
      <c r="I52" s="49"/>
    </row>
    <row r="53" spans="1:10" s="108" customFormat="1" x14ac:dyDescent="0.2">
      <c r="A53" s="49">
        <v>2</v>
      </c>
      <c r="B53" s="50" t="s">
        <v>8</v>
      </c>
      <c r="C53" s="118" t="s">
        <v>3</v>
      </c>
      <c r="D53" s="49">
        <v>59</v>
      </c>
      <c r="H53" s="49"/>
      <c r="I53" s="49"/>
    </row>
    <row r="54" spans="1:10" s="108" customFormat="1" x14ac:dyDescent="0.2">
      <c r="A54" s="49">
        <v>3</v>
      </c>
      <c r="B54" s="50" t="s">
        <v>121</v>
      </c>
      <c r="C54" s="118" t="s">
        <v>3</v>
      </c>
      <c r="D54" s="49">
        <v>8</v>
      </c>
      <c r="E54" s="144"/>
      <c r="F54" s="144"/>
      <c r="G54" s="144"/>
      <c r="H54" s="49"/>
      <c r="I54" s="49"/>
    </row>
    <row r="55" spans="1:10" s="108" customFormat="1" x14ac:dyDescent="0.2">
      <c r="A55" s="49">
        <v>4</v>
      </c>
      <c r="B55" s="50" t="s">
        <v>26</v>
      </c>
      <c r="C55" s="118" t="s">
        <v>3</v>
      </c>
      <c r="D55" s="49">
        <v>1</v>
      </c>
      <c r="H55" s="49"/>
      <c r="I55" s="49"/>
    </row>
    <row r="56" spans="1:10" x14ac:dyDescent="0.2">
      <c r="A56" s="147"/>
      <c r="B56" s="148" t="s">
        <v>167</v>
      </c>
      <c r="C56" s="149"/>
      <c r="D56" s="150"/>
      <c r="E56" s="151"/>
      <c r="F56" s="151"/>
      <c r="H56" s="153"/>
      <c r="I56" s="153"/>
    </row>
    <row r="57" spans="1:10" ht="25.5" x14ac:dyDescent="0.2">
      <c r="A57" s="147"/>
      <c r="B57" s="152" t="s">
        <v>168</v>
      </c>
      <c r="C57" s="149"/>
      <c r="D57" s="150"/>
      <c r="E57" s="151"/>
      <c r="F57" s="151"/>
      <c r="H57" s="153"/>
      <c r="I57" s="153"/>
    </row>
    <row r="58" spans="1:10" x14ac:dyDescent="0.2">
      <c r="A58" s="147"/>
      <c r="B58" s="148" t="s">
        <v>167</v>
      </c>
      <c r="C58" s="149"/>
      <c r="D58" s="150"/>
      <c r="E58" s="151"/>
      <c r="F58" s="151"/>
      <c r="H58" s="153"/>
      <c r="I58" s="153"/>
    </row>
    <row r="59" spans="1:10" x14ac:dyDescent="0.2">
      <c r="A59" s="147"/>
      <c r="B59" s="152" t="s">
        <v>169</v>
      </c>
      <c r="C59" s="149"/>
      <c r="D59" s="150"/>
      <c r="E59" s="151"/>
      <c r="F59" s="151"/>
      <c r="H59" s="153"/>
      <c r="I59" s="153"/>
    </row>
  </sheetData>
  <mergeCells count="17">
    <mergeCell ref="A47:A49"/>
    <mergeCell ref="A1:I1"/>
    <mergeCell ref="A40:A43"/>
    <mergeCell ref="A33:A35"/>
    <mergeCell ref="A36:A38"/>
    <mergeCell ref="A44:A46"/>
    <mergeCell ref="A30:A32"/>
    <mergeCell ref="A13:A14"/>
    <mergeCell ref="A15:A16"/>
    <mergeCell ref="A25:A26"/>
    <mergeCell ref="A23:A24"/>
    <mergeCell ref="A27:A29"/>
    <mergeCell ref="A8:A9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A5" sqref="A5:I5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855468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131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132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175</v>
      </c>
      <c r="C6" s="123" t="s">
        <v>2</v>
      </c>
      <c r="D6" s="63">
        <v>300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186</v>
      </c>
      <c r="C8" s="33" t="s">
        <v>3</v>
      </c>
      <c r="D8" s="35">
        <v>4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40"/>
      <c r="E9" s="141"/>
      <c r="F9" s="141"/>
      <c r="G9" s="141"/>
      <c r="H9" s="40"/>
      <c r="I9" s="40"/>
      <c r="J9" s="112"/>
      <c r="K9" s="112"/>
    </row>
    <row r="10" spans="1:12" s="108" customFormat="1" ht="35.25" customHeight="1" x14ac:dyDescent="0.2">
      <c r="A10" s="130">
        <v>3</v>
      </c>
      <c r="B10" s="84" t="s">
        <v>184</v>
      </c>
      <c r="C10" s="46" t="s">
        <v>3</v>
      </c>
      <c r="D10" s="31">
        <v>62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181</v>
      </c>
      <c r="C11" s="46" t="s">
        <v>3</v>
      </c>
      <c r="D11" s="31">
        <v>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166</v>
      </c>
      <c r="C12" s="93" t="s">
        <v>4</v>
      </c>
      <c r="D12" s="12">
        <v>64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92">
        <v>6</v>
      </c>
      <c r="B13" s="12" t="s">
        <v>164</v>
      </c>
      <c r="C13" s="123" t="s">
        <v>4</v>
      </c>
      <c r="D13" s="13">
        <v>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92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86">
        <v>7</v>
      </c>
      <c r="B15" s="18" t="s">
        <v>34</v>
      </c>
      <c r="C15" s="131" t="s">
        <v>12</v>
      </c>
      <c r="D15" s="12">
        <v>1.7999999999999999E-2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21.75" customHeight="1" x14ac:dyDescent="0.2">
      <c r="A16" s="196"/>
      <c r="B16" s="15" t="s">
        <v>35</v>
      </c>
      <c r="C16" s="131" t="s">
        <v>12</v>
      </c>
      <c r="D16" s="88">
        <v>1.8359999999999998E-2</v>
      </c>
      <c r="E16" s="20"/>
      <c r="F16" s="20"/>
      <c r="G16" s="20"/>
      <c r="H16" s="88"/>
      <c r="I16" s="88"/>
      <c r="J16" s="112"/>
      <c r="K16" s="112"/>
    </row>
    <row r="17" spans="1:12" s="108" customFormat="1" x14ac:dyDescent="0.2">
      <c r="A17" s="130">
        <v>8</v>
      </c>
      <c r="B17" s="84" t="s">
        <v>5</v>
      </c>
      <c r="C17" s="46" t="s">
        <v>3</v>
      </c>
      <c r="D17" s="31">
        <v>62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1"/>
      <c r="I17" s="31"/>
      <c r="J17" s="112"/>
      <c r="K17" s="112"/>
      <c r="L17" s="103"/>
    </row>
    <row r="18" spans="1:12" s="108" customFormat="1" x14ac:dyDescent="0.2">
      <c r="A18" s="130">
        <v>9</v>
      </c>
      <c r="B18" s="84" t="s">
        <v>24</v>
      </c>
      <c r="C18" s="46" t="s">
        <v>3</v>
      </c>
      <c r="D18" s="31">
        <v>2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ht="35.25" customHeight="1" x14ac:dyDescent="0.2">
      <c r="A19" s="130">
        <v>10</v>
      </c>
      <c r="B19" s="28" t="s">
        <v>6</v>
      </c>
      <c r="C19" s="27" t="s">
        <v>3</v>
      </c>
      <c r="D19" s="32">
        <v>64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ht="33" customHeight="1" x14ac:dyDescent="0.2">
      <c r="A20" s="130">
        <v>11</v>
      </c>
      <c r="B20" s="67" t="s">
        <v>65</v>
      </c>
      <c r="C20" s="115" t="s">
        <v>4</v>
      </c>
      <c r="D20" s="67">
        <v>62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122" customFormat="1" ht="33.75" customHeight="1" x14ac:dyDescent="0.2">
      <c r="A21" s="137">
        <v>12</v>
      </c>
      <c r="B21" s="67" t="s">
        <v>37</v>
      </c>
      <c r="C21" s="115" t="s">
        <v>4</v>
      </c>
      <c r="D21" s="67">
        <v>8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30</v>
      </c>
      <c r="C22" s="27" t="s">
        <v>3</v>
      </c>
      <c r="D22" s="32">
        <v>70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ht="30.75" customHeight="1" x14ac:dyDescent="0.2">
      <c r="A23" s="189">
        <v>14</v>
      </c>
      <c r="B23" s="34" t="s">
        <v>117</v>
      </c>
      <c r="C23" s="33" t="s">
        <v>3</v>
      </c>
      <c r="D23" s="35">
        <v>4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5"/>
      <c r="I23" s="35"/>
      <c r="J23" s="112"/>
      <c r="K23" s="112"/>
      <c r="L23" s="103"/>
    </row>
    <row r="24" spans="1:12" s="108" customFormat="1" ht="36.75" customHeight="1" x14ac:dyDescent="0.2">
      <c r="A24" s="190"/>
      <c r="B24" s="25" t="s">
        <v>63</v>
      </c>
      <c r="C24" s="135" t="s">
        <v>3</v>
      </c>
      <c r="D24" s="37">
        <v>4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30.75" customHeight="1" x14ac:dyDescent="0.2">
      <c r="A25" s="189">
        <v>15</v>
      </c>
      <c r="B25" s="34" t="s">
        <v>118</v>
      </c>
      <c r="C25" s="33" t="s">
        <v>3</v>
      </c>
      <c r="D25" s="35">
        <v>2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90"/>
      <c r="B26" s="72" t="s">
        <v>118</v>
      </c>
      <c r="C26" s="135" t="s">
        <v>3</v>
      </c>
      <c r="D26" s="37">
        <v>2</v>
      </c>
      <c r="E26" s="114"/>
      <c r="F26" s="114"/>
      <c r="G26" s="114"/>
      <c r="H26" s="37"/>
      <c r="I26" s="37"/>
      <c r="J26" s="112"/>
      <c r="K26" s="112"/>
      <c r="L26" s="103"/>
    </row>
    <row r="27" spans="1:12" ht="25.5" x14ac:dyDescent="0.2">
      <c r="A27" s="188">
        <v>16</v>
      </c>
      <c r="B27" s="12" t="s">
        <v>49</v>
      </c>
      <c r="C27" s="123" t="s">
        <v>2</v>
      </c>
      <c r="D27" s="60">
        <v>260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60"/>
      <c r="I27" s="60"/>
      <c r="J27" s="112"/>
      <c r="K27" s="112"/>
    </row>
    <row r="28" spans="1:12" x14ac:dyDescent="0.2">
      <c r="A28" s="188"/>
      <c r="B28" s="15" t="s">
        <v>104</v>
      </c>
      <c r="C28" s="131" t="s">
        <v>2</v>
      </c>
      <c r="D28" s="57">
        <v>265.2</v>
      </c>
      <c r="E28" s="20"/>
      <c r="F28" s="20"/>
      <c r="G28" s="20"/>
      <c r="H28" s="57"/>
      <c r="I28" s="57"/>
      <c r="J28" s="112"/>
      <c r="K28" s="112"/>
    </row>
    <row r="29" spans="1:12" ht="9.75" customHeight="1" x14ac:dyDescent="0.2">
      <c r="A29" s="188"/>
      <c r="B29" s="16"/>
      <c r="C29" s="124"/>
      <c r="D29" s="16"/>
      <c r="E29" s="21"/>
      <c r="F29" s="21"/>
      <c r="G29" s="21"/>
      <c r="H29" s="16"/>
      <c r="I29" s="16"/>
      <c r="J29" s="112"/>
      <c r="K29" s="112"/>
    </row>
    <row r="30" spans="1:12" s="108" customFormat="1" ht="19.5" customHeight="1" x14ac:dyDescent="0.2">
      <c r="A30" s="189">
        <v>17</v>
      </c>
      <c r="B30" s="56" t="s">
        <v>71</v>
      </c>
      <c r="C30" s="27" t="s">
        <v>3</v>
      </c>
      <c r="D30" s="31">
        <v>1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31"/>
      <c r="I30" s="31"/>
      <c r="J30" s="112"/>
      <c r="K30" s="112"/>
      <c r="L30" s="103"/>
    </row>
    <row r="31" spans="1:12" ht="21" customHeight="1" x14ac:dyDescent="0.2">
      <c r="A31" s="190"/>
      <c r="B31" s="15" t="s">
        <v>74</v>
      </c>
      <c r="C31" s="131" t="s">
        <v>4</v>
      </c>
      <c r="D31" s="15">
        <v>1</v>
      </c>
      <c r="E31" s="80"/>
      <c r="F31" s="80"/>
      <c r="G31" s="80"/>
      <c r="H31" s="15"/>
      <c r="I31" s="15"/>
      <c r="J31" s="112"/>
      <c r="K31" s="112"/>
    </row>
    <row r="32" spans="1:12" s="108" customFormat="1" ht="11.25" customHeight="1" x14ac:dyDescent="0.2">
      <c r="A32" s="191"/>
      <c r="B32" s="127"/>
      <c r="C32" s="9"/>
      <c r="D32" s="10"/>
      <c r="E32" s="82"/>
      <c r="F32" s="82"/>
      <c r="G32" s="82"/>
      <c r="H32" s="10"/>
      <c r="I32" s="10"/>
      <c r="J32" s="112"/>
      <c r="K32" s="112"/>
      <c r="L32" s="103"/>
    </row>
    <row r="33" spans="1:12" ht="34.5" customHeight="1" x14ac:dyDescent="0.2">
      <c r="A33" s="188">
        <v>18</v>
      </c>
      <c r="B33" s="12" t="s">
        <v>163</v>
      </c>
      <c r="C33" s="123" t="s">
        <v>2</v>
      </c>
      <c r="D33" s="12">
        <v>30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12"/>
      <c r="I33" s="12"/>
      <c r="J33" s="112"/>
      <c r="K33" s="112"/>
    </row>
    <row r="34" spans="1:12" x14ac:dyDescent="0.2">
      <c r="A34" s="188"/>
      <c r="B34" s="15" t="s">
        <v>1</v>
      </c>
      <c r="C34" s="131" t="s">
        <v>2</v>
      </c>
      <c r="D34" s="20">
        <v>30.599999999999998</v>
      </c>
      <c r="E34" s="20"/>
      <c r="F34" s="20"/>
      <c r="G34" s="20"/>
      <c r="H34" s="20"/>
      <c r="I34" s="20"/>
      <c r="J34" s="112"/>
      <c r="K34" s="112"/>
    </row>
    <row r="35" spans="1:12" ht="9" customHeight="1" x14ac:dyDescent="0.2">
      <c r="A35" s="188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25.5" x14ac:dyDescent="0.2">
      <c r="A36" s="189">
        <v>19</v>
      </c>
      <c r="B36" s="44" t="s">
        <v>19</v>
      </c>
      <c r="C36" s="33" t="s">
        <v>2</v>
      </c>
      <c r="D36" s="35">
        <v>30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21" customHeight="1" x14ac:dyDescent="0.2">
      <c r="A37" s="190"/>
      <c r="B37" s="24" t="s">
        <v>20</v>
      </c>
      <c r="C37" s="135" t="s">
        <v>2</v>
      </c>
      <c r="D37" s="37">
        <v>30</v>
      </c>
      <c r="E37" s="114"/>
      <c r="F37" s="114"/>
      <c r="G37" s="114"/>
      <c r="H37" s="37"/>
      <c r="I37" s="37"/>
      <c r="J37" s="103"/>
    </row>
    <row r="38" spans="1:12" s="108" customFormat="1" x14ac:dyDescent="0.2">
      <c r="A38" s="190"/>
      <c r="B38" s="24" t="s">
        <v>22</v>
      </c>
      <c r="C38" s="135" t="s">
        <v>4</v>
      </c>
      <c r="D38" s="37">
        <v>30</v>
      </c>
      <c r="E38" s="114"/>
      <c r="F38" s="114"/>
      <c r="G38" s="114"/>
      <c r="H38" s="37"/>
      <c r="I38" s="37"/>
      <c r="J38" s="103"/>
    </row>
    <row r="39" spans="1:12" s="108" customFormat="1" ht="17.25" customHeight="1" x14ac:dyDescent="0.2">
      <c r="A39" s="127"/>
      <c r="B39" s="30"/>
      <c r="C39" s="136"/>
      <c r="D39" s="41"/>
      <c r="E39" s="117"/>
      <c r="F39" s="117"/>
      <c r="G39" s="117"/>
      <c r="H39" s="41"/>
      <c r="I39" s="41"/>
      <c r="J39" s="103"/>
    </row>
    <row r="40" spans="1:12" ht="25.5" x14ac:dyDescent="0.2">
      <c r="A40" s="188">
        <v>20</v>
      </c>
      <c r="B40" s="12" t="s">
        <v>13</v>
      </c>
      <c r="C40" s="123" t="s">
        <v>2</v>
      </c>
      <c r="D40" s="60">
        <v>2400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0"/>
      <c r="I40" s="60"/>
      <c r="J40" s="112"/>
      <c r="K40" s="112"/>
    </row>
    <row r="41" spans="1:12" x14ac:dyDescent="0.2">
      <c r="A41" s="188"/>
      <c r="B41" s="15" t="s">
        <v>14</v>
      </c>
      <c r="C41" s="131" t="s">
        <v>2</v>
      </c>
      <c r="D41" s="57">
        <v>2448</v>
      </c>
      <c r="E41" s="20"/>
      <c r="F41" s="20"/>
      <c r="G41" s="20"/>
      <c r="H41" s="57"/>
      <c r="I41" s="57"/>
      <c r="J41" s="112"/>
      <c r="K41" s="112"/>
    </row>
    <row r="42" spans="1:12" s="108" customFormat="1" x14ac:dyDescent="0.2">
      <c r="A42" s="188"/>
      <c r="B42" s="59" t="s">
        <v>23</v>
      </c>
      <c r="C42" s="135" t="s">
        <v>4</v>
      </c>
      <c r="D42" s="61">
        <v>144</v>
      </c>
      <c r="F42" s="138"/>
      <c r="G42" s="138"/>
      <c r="H42" s="61"/>
      <c r="I42" s="61"/>
      <c r="J42" s="112"/>
      <c r="K42" s="112"/>
      <c r="L42" s="103"/>
    </row>
    <row r="43" spans="1:12" ht="9.75" customHeight="1" x14ac:dyDescent="0.2">
      <c r="A43" s="188"/>
      <c r="B43" s="16"/>
      <c r="C43" s="124"/>
      <c r="D43" s="16"/>
      <c r="E43" s="21"/>
      <c r="F43" s="21"/>
      <c r="G43" s="21"/>
      <c r="H43" s="16"/>
      <c r="I43" s="16"/>
      <c r="J43" s="112"/>
      <c r="K43" s="112"/>
    </row>
    <row r="44" spans="1:12" s="108" customFormat="1" ht="21.75" customHeight="1" x14ac:dyDescent="0.2">
      <c r="A44" s="189">
        <v>21</v>
      </c>
      <c r="B44" s="34" t="s">
        <v>47</v>
      </c>
      <c r="C44" s="33" t="s">
        <v>2</v>
      </c>
      <c r="D44" s="35">
        <v>45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12"/>
      <c r="L44" s="103"/>
    </row>
    <row r="45" spans="1:12" s="108" customFormat="1" ht="18" customHeight="1" x14ac:dyDescent="0.2">
      <c r="A45" s="190"/>
      <c r="B45" s="24" t="s">
        <v>25</v>
      </c>
      <c r="C45" s="135" t="s">
        <v>2</v>
      </c>
      <c r="D45" s="37">
        <v>45</v>
      </c>
      <c r="E45" s="114"/>
      <c r="F45" s="114"/>
      <c r="G45" s="114"/>
      <c r="H45" s="37"/>
      <c r="I45" s="37"/>
      <c r="J45" s="112"/>
      <c r="K45" s="112"/>
      <c r="L45" s="103"/>
    </row>
    <row r="46" spans="1:12" s="108" customFormat="1" x14ac:dyDescent="0.2">
      <c r="A46" s="191"/>
      <c r="B46" s="30"/>
      <c r="C46" s="136"/>
      <c r="D46" s="41"/>
      <c r="E46" s="117"/>
      <c r="F46" s="117"/>
      <c r="G46" s="117"/>
      <c r="H46" s="41"/>
      <c r="I46" s="41"/>
      <c r="J46" s="112"/>
      <c r="K46" s="112"/>
      <c r="L46" s="103"/>
    </row>
    <row r="47" spans="1:12" s="108" customFormat="1" ht="25.5" x14ac:dyDescent="0.2">
      <c r="A47" s="189">
        <v>22</v>
      </c>
      <c r="B47" s="44" t="s">
        <v>17</v>
      </c>
      <c r="C47" s="33" t="s">
        <v>2</v>
      </c>
      <c r="D47" s="35">
        <v>45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35"/>
      <c r="I47" s="35"/>
      <c r="J47" s="112"/>
      <c r="K47" s="112"/>
      <c r="L47" s="103"/>
    </row>
    <row r="48" spans="1:12" s="108" customFormat="1" ht="21" customHeight="1" x14ac:dyDescent="0.2">
      <c r="A48" s="190"/>
      <c r="B48" s="24" t="s">
        <v>18</v>
      </c>
      <c r="C48" s="135" t="s">
        <v>2</v>
      </c>
      <c r="D48" s="37">
        <v>45</v>
      </c>
      <c r="E48" s="114"/>
      <c r="F48" s="114"/>
      <c r="G48" s="114"/>
      <c r="H48" s="37"/>
      <c r="I48" s="37"/>
      <c r="J48" s="103"/>
    </row>
    <row r="49" spans="1:10" s="108" customFormat="1" x14ac:dyDescent="0.2">
      <c r="A49" s="190"/>
      <c r="B49" s="24" t="s">
        <v>21</v>
      </c>
      <c r="C49" s="135" t="s">
        <v>4</v>
      </c>
      <c r="D49" s="37">
        <v>45</v>
      </c>
      <c r="E49" s="114"/>
      <c r="F49" s="114"/>
      <c r="G49" s="114"/>
      <c r="H49" s="37"/>
      <c r="I49" s="37"/>
      <c r="J49" s="103"/>
    </row>
    <row r="50" spans="1:10" s="108" customFormat="1" ht="17.25" customHeight="1" x14ac:dyDescent="0.2">
      <c r="A50" s="127"/>
      <c r="B50" s="30"/>
      <c r="C50" s="136"/>
      <c r="D50" s="41"/>
      <c r="E50" s="117"/>
      <c r="F50" s="117"/>
      <c r="G50" s="117"/>
      <c r="H50" s="41"/>
      <c r="I50" s="41"/>
      <c r="J50" s="103"/>
    </row>
    <row r="51" spans="1:10" s="108" customFormat="1" ht="14.25" customHeight="1" x14ac:dyDescent="0.2">
      <c r="B51" s="132" t="s">
        <v>7</v>
      </c>
      <c r="C51" s="133"/>
      <c r="D51" s="53"/>
      <c r="H51" s="53"/>
      <c r="I51" s="53"/>
    </row>
    <row r="52" spans="1:10" s="108" customFormat="1" ht="19.5" customHeight="1" x14ac:dyDescent="0.2">
      <c r="A52" s="49">
        <v>1</v>
      </c>
      <c r="B52" s="50" t="s">
        <v>72</v>
      </c>
      <c r="C52" s="118" t="s">
        <v>3</v>
      </c>
      <c r="D52" s="49">
        <v>62</v>
      </c>
      <c r="H52" s="49"/>
      <c r="I52" s="49"/>
    </row>
    <row r="53" spans="1:10" s="108" customFormat="1" x14ac:dyDescent="0.2">
      <c r="A53" s="49">
        <v>2</v>
      </c>
      <c r="B53" s="50" t="s">
        <v>8</v>
      </c>
      <c r="C53" s="118" t="s">
        <v>3</v>
      </c>
      <c r="D53" s="49">
        <v>62</v>
      </c>
      <c r="H53" s="49"/>
      <c r="I53" s="49"/>
    </row>
    <row r="54" spans="1:10" s="108" customFormat="1" x14ac:dyDescent="0.2">
      <c r="A54" s="49">
        <v>3</v>
      </c>
      <c r="B54" s="50" t="s">
        <v>121</v>
      </c>
      <c r="C54" s="118" t="s">
        <v>3</v>
      </c>
      <c r="D54" s="49">
        <v>8</v>
      </c>
      <c r="E54" s="144"/>
      <c r="F54" s="144"/>
      <c r="G54" s="144"/>
      <c r="H54" s="49"/>
      <c r="I54" s="49"/>
    </row>
    <row r="55" spans="1:10" s="108" customFormat="1" x14ac:dyDescent="0.2">
      <c r="A55" s="49">
        <v>4</v>
      </c>
      <c r="B55" s="50" t="s">
        <v>26</v>
      </c>
      <c r="C55" s="118" t="s">
        <v>3</v>
      </c>
      <c r="D55" s="49">
        <v>2</v>
      </c>
      <c r="H55" s="49"/>
      <c r="I55" s="49"/>
    </row>
    <row r="56" spans="1:10" x14ac:dyDescent="0.2">
      <c r="A56" s="147"/>
      <c r="B56" s="148" t="s">
        <v>167</v>
      </c>
      <c r="C56" s="149"/>
      <c r="D56" s="150"/>
      <c r="E56" s="151"/>
      <c r="F56" s="151"/>
      <c r="H56" s="153"/>
      <c r="I56" s="153"/>
    </row>
    <row r="57" spans="1:10" ht="25.5" x14ac:dyDescent="0.2">
      <c r="A57" s="147"/>
      <c r="B57" s="152" t="s">
        <v>168</v>
      </c>
      <c r="C57" s="149"/>
      <c r="D57" s="150"/>
      <c r="E57" s="151"/>
      <c r="F57" s="151"/>
      <c r="H57" s="153"/>
      <c r="I57" s="153"/>
    </row>
    <row r="58" spans="1:10" x14ac:dyDescent="0.2">
      <c r="A58" s="147"/>
      <c r="B58" s="148" t="s">
        <v>167</v>
      </c>
      <c r="C58" s="149"/>
      <c r="D58" s="150"/>
      <c r="E58" s="151"/>
      <c r="F58" s="151"/>
      <c r="H58" s="153"/>
      <c r="I58" s="153"/>
    </row>
    <row r="59" spans="1:10" x14ac:dyDescent="0.2">
      <c r="A59" s="147"/>
      <c r="B59" s="152" t="s">
        <v>169</v>
      </c>
      <c r="C59" s="149"/>
      <c r="D59" s="150"/>
      <c r="E59" s="151"/>
      <c r="F59" s="151"/>
      <c r="H59" s="153"/>
      <c r="I59" s="153"/>
    </row>
  </sheetData>
  <mergeCells count="17">
    <mergeCell ref="A1:I1"/>
    <mergeCell ref="A6:A7"/>
    <mergeCell ref="A23:A24"/>
    <mergeCell ref="A25:A26"/>
    <mergeCell ref="A2:D2"/>
    <mergeCell ref="B3:D3"/>
    <mergeCell ref="B4:D4"/>
    <mergeCell ref="A8:A9"/>
    <mergeCell ref="A13:A14"/>
    <mergeCell ref="A15:A16"/>
    <mergeCell ref="A27:A29"/>
    <mergeCell ref="A30:A32"/>
    <mergeCell ref="A33:A35"/>
    <mergeCell ref="A36:A38"/>
    <mergeCell ref="A40:A43"/>
    <mergeCell ref="A44:A46"/>
    <mergeCell ref="A47:A4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>
      <selection activeCell="I5" sqref="I5"/>
    </sheetView>
  </sheetViews>
  <sheetFormatPr defaultRowHeight="12.75" x14ac:dyDescent="0.2"/>
  <cols>
    <col min="1" max="1" width="5.855468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3.140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133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135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175</v>
      </c>
      <c r="C6" s="123" t="s">
        <v>2</v>
      </c>
      <c r="D6" s="63">
        <v>400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59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92">
        <v>2</v>
      </c>
      <c r="B8" s="44" t="s">
        <v>176</v>
      </c>
      <c r="C8" s="33" t="s">
        <v>3</v>
      </c>
      <c r="D8" s="160">
        <v>3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92"/>
      <c r="B9" s="8"/>
      <c r="C9" s="58"/>
      <c r="D9" s="161"/>
      <c r="E9" s="141"/>
      <c r="F9" s="141"/>
      <c r="G9" s="141"/>
      <c r="H9" s="40"/>
      <c r="I9" s="40"/>
      <c r="J9" s="112"/>
      <c r="K9" s="112"/>
    </row>
    <row r="10" spans="1:12" s="108" customFormat="1" ht="35.25" customHeight="1" x14ac:dyDescent="0.2">
      <c r="A10" s="130">
        <v>3</v>
      </c>
      <c r="B10" s="84" t="s">
        <v>165</v>
      </c>
      <c r="C10" s="46" t="s">
        <v>3</v>
      </c>
      <c r="D10" s="73">
        <v>72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181</v>
      </c>
      <c r="C11" s="46" t="s">
        <v>3</v>
      </c>
      <c r="D11" s="73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166</v>
      </c>
      <c r="C12" s="93" t="s">
        <v>4</v>
      </c>
      <c r="D12" s="12">
        <v>73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92">
        <v>6</v>
      </c>
      <c r="B13" s="12" t="s">
        <v>164</v>
      </c>
      <c r="C13" s="123" t="s">
        <v>4</v>
      </c>
      <c r="D13" s="13">
        <v>18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92"/>
      <c r="B14" s="16"/>
      <c r="C14" s="124"/>
      <c r="D14" s="159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86">
        <v>7</v>
      </c>
      <c r="B15" s="18" t="s">
        <v>34</v>
      </c>
      <c r="C15" s="131" t="s">
        <v>12</v>
      </c>
      <c r="D15" s="12">
        <v>3.5999999999999997E-2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21.75" customHeight="1" x14ac:dyDescent="0.2">
      <c r="A16" s="196"/>
      <c r="B16" s="15" t="s">
        <v>35</v>
      </c>
      <c r="C16" s="131" t="s">
        <v>12</v>
      </c>
      <c r="D16" s="182">
        <v>3.6719999999999996E-2</v>
      </c>
      <c r="E16" s="20"/>
      <c r="F16" s="20"/>
      <c r="G16" s="20"/>
      <c r="H16" s="88"/>
      <c r="I16" s="88"/>
      <c r="J16" s="112"/>
      <c r="K16" s="112"/>
    </row>
    <row r="17" spans="1:12" s="108" customFormat="1" x14ac:dyDescent="0.2">
      <c r="A17" s="130">
        <v>8</v>
      </c>
      <c r="B17" s="84" t="s">
        <v>5</v>
      </c>
      <c r="C17" s="46" t="s">
        <v>3</v>
      </c>
      <c r="D17" s="73">
        <v>72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1"/>
      <c r="I17" s="31"/>
      <c r="J17" s="112"/>
      <c r="K17" s="112"/>
      <c r="L17" s="103"/>
    </row>
    <row r="18" spans="1:12" s="108" customFormat="1" x14ac:dyDescent="0.2">
      <c r="A18" s="130">
        <v>9</v>
      </c>
      <c r="B18" s="84" t="s">
        <v>24</v>
      </c>
      <c r="C18" s="46" t="s">
        <v>3</v>
      </c>
      <c r="D18" s="73">
        <v>1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ht="35.25" customHeight="1" x14ac:dyDescent="0.2">
      <c r="A19" s="130">
        <v>10</v>
      </c>
      <c r="B19" s="28" t="s">
        <v>6</v>
      </c>
      <c r="C19" s="27" t="s">
        <v>3</v>
      </c>
      <c r="D19" s="84">
        <v>73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ht="33" customHeight="1" x14ac:dyDescent="0.2">
      <c r="A20" s="130">
        <v>11</v>
      </c>
      <c r="B20" s="67" t="s">
        <v>65</v>
      </c>
      <c r="C20" s="115" t="s">
        <v>4</v>
      </c>
      <c r="D20" s="67">
        <v>72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122" customFormat="1" ht="33.75" customHeight="1" x14ac:dyDescent="0.2">
      <c r="A21" s="137">
        <v>12</v>
      </c>
      <c r="B21" s="67" t="s">
        <v>37</v>
      </c>
      <c r="C21" s="115" t="s">
        <v>4</v>
      </c>
      <c r="D21" s="67">
        <v>10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30</v>
      </c>
      <c r="C22" s="27" t="s">
        <v>3</v>
      </c>
      <c r="D22" s="84">
        <v>82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ht="30.75" customHeight="1" x14ac:dyDescent="0.2">
      <c r="A23" s="189">
        <v>14</v>
      </c>
      <c r="B23" s="34" t="s">
        <v>123</v>
      </c>
      <c r="C23" s="33" t="s">
        <v>3</v>
      </c>
      <c r="D23" s="160">
        <v>1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5"/>
      <c r="I23" s="35"/>
      <c r="J23" s="112"/>
      <c r="K23" s="112"/>
      <c r="L23" s="103"/>
    </row>
    <row r="24" spans="1:12" s="108" customFormat="1" ht="36.75" customHeight="1" x14ac:dyDescent="0.2">
      <c r="A24" s="190"/>
      <c r="B24" s="25" t="s">
        <v>124</v>
      </c>
      <c r="C24" s="135" t="s">
        <v>3</v>
      </c>
      <c r="D24" s="37">
        <v>1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30.75" customHeight="1" x14ac:dyDescent="0.2">
      <c r="A25" s="189">
        <v>15</v>
      </c>
      <c r="B25" s="34" t="s">
        <v>117</v>
      </c>
      <c r="C25" s="33" t="s">
        <v>3</v>
      </c>
      <c r="D25" s="160">
        <v>4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90"/>
      <c r="B26" s="25" t="s">
        <v>63</v>
      </c>
      <c r="C26" s="135" t="s">
        <v>3</v>
      </c>
      <c r="D26" s="37">
        <v>4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89">
        <v>16</v>
      </c>
      <c r="B27" s="34" t="s">
        <v>118</v>
      </c>
      <c r="C27" s="33" t="s">
        <v>3</v>
      </c>
      <c r="D27" s="160">
        <v>1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90"/>
      <c r="B28" s="72" t="s">
        <v>118</v>
      </c>
      <c r="C28" s="135" t="s">
        <v>3</v>
      </c>
      <c r="D28" s="37">
        <v>1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88">
        <v>17</v>
      </c>
      <c r="B29" s="12" t="s">
        <v>49</v>
      </c>
      <c r="C29" s="123" t="s">
        <v>2</v>
      </c>
      <c r="D29" s="60">
        <v>300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88"/>
      <c r="B30" s="15" t="s">
        <v>104</v>
      </c>
      <c r="C30" s="131" t="s">
        <v>2</v>
      </c>
      <c r="D30" s="163">
        <v>306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88"/>
      <c r="B31" s="16"/>
      <c r="C31" s="124"/>
      <c r="D31" s="159"/>
      <c r="E31" s="21"/>
      <c r="F31" s="21"/>
      <c r="G31" s="21"/>
      <c r="H31" s="16"/>
      <c r="I31" s="16"/>
      <c r="J31" s="112"/>
      <c r="K31" s="112"/>
    </row>
    <row r="32" spans="1:12" s="108" customFormat="1" ht="19.5" customHeight="1" x14ac:dyDescent="0.2">
      <c r="A32" s="189">
        <v>18</v>
      </c>
      <c r="B32" s="56" t="s">
        <v>71</v>
      </c>
      <c r="C32" s="27" t="s">
        <v>3</v>
      </c>
      <c r="D32" s="73">
        <v>1</v>
      </c>
      <c r="E32" s="60" t="e">
        <f>$D32*#REF!</f>
        <v>#REF!</v>
      </c>
      <c r="F32" s="60" t="e">
        <f>$D32*#REF!</f>
        <v>#REF!</v>
      </c>
      <c r="G32" s="60" t="e">
        <f>$D32*#REF!</f>
        <v>#REF!</v>
      </c>
      <c r="H32" s="31"/>
      <c r="I32" s="31"/>
      <c r="J32" s="112"/>
      <c r="K32" s="112"/>
      <c r="L32" s="103"/>
    </row>
    <row r="33" spans="1:12" ht="21" customHeight="1" x14ac:dyDescent="0.2">
      <c r="A33" s="190"/>
      <c r="B33" s="15" t="s">
        <v>74</v>
      </c>
      <c r="C33" s="131" t="s">
        <v>4</v>
      </c>
      <c r="D33" s="116">
        <v>1</v>
      </c>
      <c r="E33" s="80"/>
      <c r="F33" s="80"/>
      <c r="G33" s="80"/>
      <c r="H33" s="15"/>
      <c r="I33" s="15"/>
      <c r="J33" s="112"/>
      <c r="K33" s="112"/>
    </row>
    <row r="34" spans="1:12" s="108" customFormat="1" ht="11.25" customHeight="1" x14ac:dyDescent="0.2">
      <c r="A34" s="191"/>
      <c r="B34" s="127"/>
      <c r="C34" s="9"/>
      <c r="D34" s="165"/>
      <c r="E34" s="82"/>
      <c r="F34" s="82"/>
      <c r="G34" s="82"/>
      <c r="H34" s="10"/>
      <c r="I34" s="10"/>
      <c r="J34" s="112"/>
      <c r="K34" s="112"/>
      <c r="L34" s="103"/>
    </row>
    <row r="35" spans="1:12" ht="34.5" customHeight="1" x14ac:dyDescent="0.2">
      <c r="A35" s="188">
        <v>19</v>
      </c>
      <c r="B35" s="12" t="s">
        <v>163</v>
      </c>
      <c r="C35" s="123" t="s">
        <v>2</v>
      </c>
      <c r="D35" s="12">
        <v>70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2"/>
      <c r="I35" s="12"/>
      <c r="J35" s="112"/>
      <c r="K35" s="112"/>
    </row>
    <row r="36" spans="1:12" x14ac:dyDescent="0.2">
      <c r="A36" s="188"/>
      <c r="B36" s="15" t="s">
        <v>1</v>
      </c>
      <c r="C36" s="131" t="s">
        <v>2</v>
      </c>
      <c r="D36" s="162">
        <v>71.399999999999991</v>
      </c>
      <c r="E36" s="20"/>
      <c r="F36" s="20"/>
      <c r="G36" s="20"/>
      <c r="H36" s="20"/>
      <c r="I36" s="20"/>
      <c r="J36" s="112"/>
      <c r="K36" s="112"/>
    </row>
    <row r="37" spans="1:12" ht="9" customHeight="1" x14ac:dyDescent="0.2">
      <c r="A37" s="188"/>
      <c r="B37" s="16"/>
      <c r="C37" s="124"/>
      <c r="D37" s="159"/>
      <c r="E37" s="21"/>
      <c r="F37" s="21"/>
      <c r="G37" s="21"/>
      <c r="H37" s="16"/>
      <c r="I37" s="16"/>
      <c r="J37" s="112"/>
      <c r="K37" s="112"/>
    </row>
    <row r="38" spans="1:12" s="108" customFormat="1" ht="25.5" x14ac:dyDescent="0.2">
      <c r="A38" s="189">
        <v>20</v>
      </c>
      <c r="B38" s="44" t="s">
        <v>19</v>
      </c>
      <c r="C38" s="33" t="s">
        <v>2</v>
      </c>
      <c r="D38" s="160">
        <v>70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35"/>
      <c r="I38" s="35"/>
      <c r="J38" s="112"/>
      <c r="K38" s="112"/>
      <c r="L38" s="103"/>
    </row>
    <row r="39" spans="1:12" s="108" customFormat="1" ht="21" customHeight="1" x14ac:dyDescent="0.2">
      <c r="A39" s="190"/>
      <c r="B39" s="24" t="s">
        <v>20</v>
      </c>
      <c r="C39" s="135" t="s">
        <v>2</v>
      </c>
      <c r="D39" s="37">
        <v>70</v>
      </c>
      <c r="E39" s="114"/>
      <c r="F39" s="114"/>
      <c r="G39" s="114"/>
      <c r="H39" s="37"/>
      <c r="I39" s="37"/>
      <c r="J39" s="103"/>
    </row>
    <row r="40" spans="1:12" s="108" customFormat="1" x14ac:dyDescent="0.2">
      <c r="A40" s="190"/>
      <c r="B40" s="24" t="s">
        <v>22</v>
      </c>
      <c r="C40" s="135" t="s">
        <v>4</v>
      </c>
      <c r="D40" s="37">
        <v>70</v>
      </c>
      <c r="E40" s="114"/>
      <c r="F40" s="114"/>
      <c r="G40" s="114"/>
      <c r="H40" s="37"/>
      <c r="I40" s="37"/>
      <c r="J40" s="103"/>
    </row>
    <row r="41" spans="1:12" s="108" customFormat="1" ht="17.25" customHeight="1" x14ac:dyDescent="0.2">
      <c r="A41" s="127"/>
      <c r="B41" s="30"/>
      <c r="C41" s="136"/>
      <c r="D41" s="41"/>
      <c r="E41" s="117"/>
      <c r="F41" s="117"/>
      <c r="G41" s="117"/>
      <c r="H41" s="41"/>
      <c r="I41" s="41"/>
      <c r="J41" s="103"/>
    </row>
    <row r="42" spans="1:12" ht="25.5" x14ac:dyDescent="0.2">
      <c r="A42" s="188">
        <v>21</v>
      </c>
      <c r="B42" s="12" t="s">
        <v>13</v>
      </c>
      <c r="C42" s="123" t="s">
        <v>2</v>
      </c>
      <c r="D42" s="60">
        <v>3500</v>
      </c>
      <c r="E42" s="19" t="e">
        <f>$D42*#REF!</f>
        <v>#REF!</v>
      </c>
      <c r="F42" s="19" t="e">
        <f>$D42*#REF!</f>
        <v>#REF!</v>
      </c>
      <c r="G42" s="19" t="e">
        <f>$D42*#REF!</f>
        <v>#REF!</v>
      </c>
      <c r="H42" s="60"/>
      <c r="I42" s="60"/>
      <c r="J42" s="112"/>
      <c r="K42" s="112"/>
    </row>
    <row r="43" spans="1:12" x14ac:dyDescent="0.2">
      <c r="A43" s="188"/>
      <c r="B43" s="15" t="s">
        <v>14</v>
      </c>
      <c r="C43" s="131" t="s">
        <v>2</v>
      </c>
      <c r="D43" s="163">
        <v>3570</v>
      </c>
      <c r="E43" s="20"/>
      <c r="F43" s="20"/>
      <c r="G43" s="20"/>
      <c r="H43" s="57"/>
      <c r="I43" s="57"/>
      <c r="J43" s="112"/>
      <c r="K43" s="112"/>
    </row>
    <row r="44" spans="1:12" s="108" customFormat="1" x14ac:dyDescent="0.2">
      <c r="A44" s="188"/>
      <c r="B44" s="59" t="s">
        <v>23</v>
      </c>
      <c r="C44" s="135" t="s">
        <v>4</v>
      </c>
      <c r="D44" s="164">
        <v>210</v>
      </c>
      <c r="F44" s="138"/>
      <c r="G44" s="138"/>
      <c r="H44" s="61"/>
      <c r="I44" s="61"/>
      <c r="J44" s="112"/>
      <c r="K44" s="112"/>
      <c r="L44" s="103"/>
    </row>
    <row r="45" spans="1:12" ht="9.75" customHeight="1" x14ac:dyDescent="0.2">
      <c r="A45" s="188"/>
      <c r="B45" s="16"/>
      <c r="C45" s="124"/>
      <c r="D45" s="159"/>
      <c r="E45" s="21"/>
      <c r="F45" s="21"/>
      <c r="G45" s="21"/>
      <c r="H45" s="16"/>
      <c r="I45" s="16"/>
      <c r="J45" s="112"/>
      <c r="K45" s="112"/>
    </row>
    <row r="46" spans="1:12" s="108" customFormat="1" ht="21.75" customHeight="1" x14ac:dyDescent="0.2">
      <c r="A46" s="189">
        <v>22</v>
      </c>
      <c r="B46" s="34" t="s">
        <v>47</v>
      </c>
      <c r="C46" s="33" t="s">
        <v>2</v>
      </c>
      <c r="D46" s="160">
        <v>60</v>
      </c>
      <c r="E46" s="19" t="e">
        <f>$D46*#REF!</f>
        <v>#REF!</v>
      </c>
      <c r="F46" s="19" t="e">
        <f>$D46*#REF!</f>
        <v>#REF!</v>
      </c>
      <c r="G46" s="19" t="e">
        <f>$D46*#REF!</f>
        <v>#REF!</v>
      </c>
      <c r="H46" s="35"/>
      <c r="I46" s="35"/>
      <c r="J46" s="112"/>
      <c r="K46" s="112"/>
      <c r="L46" s="103"/>
    </row>
    <row r="47" spans="1:12" s="108" customFormat="1" ht="18" customHeight="1" x14ac:dyDescent="0.2">
      <c r="A47" s="190"/>
      <c r="B47" s="24" t="s">
        <v>25</v>
      </c>
      <c r="C47" s="135" t="s">
        <v>2</v>
      </c>
      <c r="D47" s="37">
        <v>60</v>
      </c>
      <c r="E47" s="114"/>
      <c r="F47" s="114"/>
      <c r="G47" s="114"/>
      <c r="H47" s="37"/>
      <c r="I47" s="37"/>
      <c r="J47" s="112"/>
      <c r="K47" s="112"/>
      <c r="L47" s="103"/>
    </row>
    <row r="48" spans="1:12" s="108" customFormat="1" x14ac:dyDescent="0.2">
      <c r="A48" s="191"/>
      <c r="B48" s="30"/>
      <c r="C48" s="136"/>
      <c r="D48" s="41"/>
      <c r="E48" s="117"/>
      <c r="F48" s="117"/>
      <c r="G48" s="117"/>
      <c r="H48" s="41"/>
      <c r="I48" s="41"/>
      <c r="J48" s="112"/>
      <c r="K48" s="112"/>
      <c r="L48" s="103"/>
    </row>
    <row r="49" spans="1:12" s="108" customFormat="1" ht="25.5" x14ac:dyDescent="0.2">
      <c r="A49" s="189">
        <v>23</v>
      </c>
      <c r="B49" s="44" t="s">
        <v>17</v>
      </c>
      <c r="C49" s="33" t="s">
        <v>2</v>
      </c>
      <c r="D49" s="160">
        <v>60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35"/>
      <c r="I49" s="35"/>
      <c r="J49" s="112"/>
      <c r="K49" s="112"/>
      <c r="L49" s="103"/>
    </row>
    <row r="50" spans="1:12" s="108" customFormat="1" ht="21" customHeight="1" x14ac:dyDescent="0.2">
      <c r="A50" s="190"/>
      <c r="B50" s="24" t="s">
        <v>18</v>
      </c>
      <c r="C50" s="135" t="s">
        <v>2</v>
      </c>
      <c r="D50" s="37">
        <v>60</v>
      </c>
      <c r="E50" s="114"/>
      <c r="F50" s="114"/>
      <c r="G50" s="114"/>
      <c r="H50" s="37"/>
      <c r="I50" s="37"/>
      <c r="J50" s="103"/>
    </row>
    <row r="51" spans="1:12" s="108" customFormat="1" x14ac:dyDescent="0.2">
      <c r="A51" s="190"/>
      <c r="B51" s="24" t="s">
        <v>21</v>
      </c>
      <c r="C51" s="135" t="s">
        <v>4</v>
      </c>
      <c r="D51" s="37">
        <v>60</v>
      </c>
      <c r="E51" s="114"/>
      <c r="F51" s="114"/>
      <c r="G51" s="114"/>
      <c r="H51" s="37"/>
      <c r="I51" s="37"/>
      <c r="J51" s="103"/>
    </row>
    <row r="52" spans="1:12" s="108" customFormat="1" ht="17.25" customHeight="1" x14ac:dyDescent="0.2">
      <c r="A52" s="127"/>
      <c r="B52" s="30"/>
      <c r="C52" s="136"/>
      <c r="D52" s="41"/>
      <c r="E52" s="117"/>
      <c r="F52" s="117"/>
      <c r="G52" s="117"/>
      <c r="H52" s="41"/>
      <c r="I52" s="41"/>
      <c r="J52" s="103"/>
    </row>
    <row r="53" spans="1:12" s="108" customFormat="1" ht="14.25" customHeight="1" x14ac:dyDescent="0.2">
      <c r="B53" s="132" t="s">
        <v>7</v>
      </c>
      <c r="C53" s="133"/>
      <c r="D53" s="53"/>
      <c r="H53" s="53"/>
      <c r="I53" s="53"/>
    </row>
    <row r="54" spans="1:12" s="108" customFormat="1" ht="19.5" customHeight="1" x14ac:dyDescent="0.2">
      <c r="A54" s="49">
        <v>1</v>
      </c>
      <c r="B54" s="50" t="s">
        <v>72</v>
      </c>
      <c r="C54" s="118" t="s">
        <v>3</v>
      </c>
      <c r="D54" s="167">
        <v>72</v>
      </c>
      <c r="H54" s="49"/>
      <c r="I54" s="49"/>
    </row>
    <row r="55" spans="1:12" s="108" customFormat="1" x14ac:dyDescent="0.2">
      <c r="A55" s="49">
        <v>2</v>
      </c>
      <c r="B55" s="50" t="s">
        <v>8</v>
      </c>
      <c r="C55" s="118" t="s">
        <v>3</v>
      </c>
      <c r="D55" s="167">
        <v>72</v>
      </c>
      <c r="H55" s="49"/>
      <c r="I55" s="49"/>
    </row>
    <row r="56" spans="1:12" s="108" customFormat="1" x14ac:dyDescent="0.2">
      <c r="A56" s="49">
        <v>3</v>
      </c>
      <c r="B56" s="50" t="s">
        <v>121</v>
      </c>
      <c r="C56" s="118" t="s">
        <v>3</v>
      </c>
      <c r="D56" s="167">
        <v>10</v>
      </c>
      <c r="E56" s="144"/>
      <c r="F56" s="144"/>
      <c r="G56" s="144"/>
      <c r="H56" s="49"/>
      <c r="I56" s="49"/>
    </row>
    <row r="57" spans="1:12" s="108" customFormat="1" x14ac:dyDescent="0.2">
      <c r="A57" s="49">
        <v>4</v>
      </c>
      <c r="B57" s="50" t="s">
        <v>26</v>
      </c>
      <c r="C57" s="118" t="s">
        <v>3</v>
      </c>
      <c r="D57" s="167">
        <v>1</v>
      </c>
      <c r="H57" s="49"/>
      <c r="I57" s="49"/>
    </row>
    <row r="58" spans="1:12" x14ac:dyDescent="0.2">
      <c r="A58" s="147"/>
      <c r="B58" s="148" t="s">
        <v>167</v>
      </c>
      <c r="C58" s="149"/>
      <c r="D58" s="150"/>
      <c r="E58" s="151"/>
      <c r="F58" s="151"/>
      <c r="H58" s="153"/>
      <c r="I58" s="153"/>
    </row>
    <row r="59" spans="1:12" ht="25.5" x14ac:dyDescent="0.2">
      <c r="A59" s="147"/>
      <c r="B59" s="152" t="s">
        <v>168</v>
      </c>
      <c r="C59" s="149"/>
      <c r="D59" s="150"/>
      <c r="E59" s="151"/>
      <c r="F59" s="151"/>
      <c r="H59" s="153"/>
      <c r="I59" s="153"/>
    </row>
    <row r="60" spans="1:12" x14ac:dyDescent="0.2">
      <c r="A60" s="147"/>
      <c r="B60" s="148" t="s">
        <v>167</v>
      </c>
      <c r="C60" s="149"/>
      <c r="D60" s="150"/>
      <c r="E60" s="151"/>
      <c r="F60" s="151"/>
      <c r="H60" s="153"/>
      <c r="I60" s="153"/>
    </row>
    <row r="61" spans="1:12" x14ac:dyDescent="0.2">
      <c r="A61" s="147"/>
      <c r="B61" s="152" t="s">
        <v>169</v>
      </c>
      <c r="C61" s="149"/>
      <c r="D61" s="150"/>
      <c r="E61" s="151"/>
      <c r="F61" s="151"/>
      <c r="H61" s="153"/>
      <c r="I61" s="153"/>
    </row>
  </sheetData>
  <mergeCells count="18">
    <mergeCell ref="A6:A7"/>
    <mergeCell ref="A2:D2"/>
    <mergeCell ref="B3:D3"/>
    <mergeCell ref="B4:D4"/>
    <mergeCell ref="A1:I1"/>
    <mergeCell ref="A49:A51"/>
    <mergeCell ref="A8:A9"/>
    <mergeCell ref="A13:A14"/>
    <mergeCell ref="A27:A28"/>
    <mergeCell ref="A29:A31"/>
    <mergeCell ref="A15:A16"/>
    <mergeCell ref="A23:A24"/>
    <mergeCell ref="A25:A26"/>
    <mergeCell ref="A35:A37"/>
    <mergeCell ref="A38:A40"/>
    <mergeCell ref="A42:A45"/>
    <mergeCell ref="A32:A34"/>
    <mergeCell ref="A46:A48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31" workbookViewId="0">
      <selection activeCell="A35" sqref="A35:I38"/>
    </sheetView>
  </sheetViews>
  <sheetFormatPr defaultRowHeight="12.75" x14ac:dyDescent="0.2"/>
  <cols>
    <col min="1" max="1" width="4.42578125" style="103" customWidth="1"/>
    <col min="2" max="2" width="40.28515625" style="103" customWidth="1"/>
    <col min="3" max="3" width="7" style="119" customWidth="1"/>
    <col min="4" max="4" width="8.140625" style="178" customWidth="1"/>
    <col min="5" max="5" width="10" style="103" hidden="1" customWidth="1"/>
    <col min="6" max="7" width="9.140625" style="103" hidden="1" customWidth="1"/>
    <col min="8" max="9" width="14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134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136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86">
        <v>1</v>
      </c>
      <c r="B6" s="44" t="s">
        <v>179</v>
      </c>
      <c r="C6" s="123" t="s">
        <v>2</v>
      </c>
      <c r="D6" s="169">
        <v>750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87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ht="25.5" x14ac:dyDescent="0.2">
      <c r="A8" s="188">
        <v>2</v>
      </c>
      <c r="B8" s="12" t="s">
        <v>49</v>
      </c>
      <c r="C8" s="123" t="s">
        <v>2</v>
      </c>
      <c r="D8" s="170">
        <v>1500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62"/>
      <c r="I8" s="62"/>
      <c r="J8" s="112"/>
      <c r="K8" s="112"/>
    </row>
    <row r="9" spans="1:12" x14ac:dyDescent="0.2">
      <c r="A9" s="188"/>
      <c r="B9" s="15" t="s">
        <v>40</v>
      </c>
      <c r="C9" s="131" t="s">
        <v>2</v>
      </c>
      <c r="D9" s="57">
        <v>1530</v>
      </c>
      <c r="E9" s="20"/>
      <c r="F9" s="20"/>
      <c r="G9" s="20"/>
      <c r="H9" s="57"/>
      <c r="I9" s="57"/>
      <c r="J9" s="112"/>
      <c r="K9" s="112"/>
    </row>
    <row r="10" spans="1:12" ht="9.75" customHeight="1" x14ac:dyDescent="0.2">
      <c r="A10" s="188"/>
      <c r="B10" s="16"/>
      <c r="C10" s="124"/>
      <c r="D10" s="16"/>
      <c r="E10" s="21"/>
      <c r="F10" s="21"/>
      <c r="G10" s="21"/>
      <c r="H10" s="16"/>
      <c r="I10" s="16"/>
      <c r="J10" s="112"/>
      <c r="K10" s="112"/>
    </row>
    <row r="11" spans="1:12" s="108" customFormat="1" ht="48.75" customHeight="1" x14ac:dyDescent="0.2">
      <c r="A11" s="94">
        <v>3</v>
      </c>
      <c r="B11" s="56" t="s">
        <v>185</v>
      </c>
      <c r="C11" s="27" t="s">
        <v>3</v>
      </c>
      <c r="D11" s="31">
        <v>1</v>
      </c>
      <c r="E11" s="60" t="e">
        <f>$D11*#REF!</f>
        <v>#REF!</v>
      </c>
      <c r="F11" s="60" t="e">
        <f>$D11*#REF!</f>
        <v>#REF!</v>
      </c>
      <c r="G11" s="60" t="e">
        <f>$D11*#REF!</f>
        <v>#REF!</v>
      </c>
      <c r="H11" s="31"/>
      <c r="I11" s="31"/>
      <c r="J11" s="112"/>
      <c r="K11" s="112"/>
      <c r="L11" s="103"/>
    </row>
    <row r="12" spans="1:12" s="108" customFormat="1" ht="19.5" customHeight="1" x14ac:dyDescent="0.2">
      <c r="A12" s="189">
        <v>4</v>
      </c>
      <c r="B12" s="56" t="s">
        <v>71</v>
      </c>
      <c r="C12" s="27" t="s">
        <v>3</v>
      </c>
      <c r="D12" s="31">
        <v>1</v>
      </c>
      <c r="E12" s="60" t="e">
        <f>$D12*#REF!</f>
        <v>#REF!</v>
      </c>
      <c r="F12" s="60" t="e">
        <f>$D12*#REF!</f>
        <v>#REF!</v>
      </c>
      <c r="G12" s="60" t="e">
        <f>$D12*#REF!</f>
        <v>#REF!</v>
      </c>
      <c r="H12" s="31"/>
      <c r="I12" s="31"/>
      <c r="J12" s="112"/>
      <c r="K12" s="112"/>
      <c r="L12" s="103"/>
    </row>
    <row r="13" spans="1:12" ht="21" customHeight="1" x14ac:dyDescent="0.2">
      <c r="A13" s="190"/>
      <c r="B13" s="15" t="s">
        <v>74</v>
      </c>
      <c r="C13" s="131" t="s">
        <v>4</v>
      </c>
      <c r="D13" s="15">
        <v>1</v>
      </c>
      <c r="E13" s="80"/>
      <c r="F13" s="80"/>
      <c r="G13" s="80"/>
      <c r="H13" s="15"/>
      <c r="I13" s="15"/>
      <c r="J13" s="112"/>
      <c r="K13" s="112"/>
    </row>
    <row r="14" spans="1:12" s="108" customFormat="1" ht="11.25" customHeight="1" x14ac:dyDescent="0.2">
      <c r="A14" s="191"/>
      <c r="B14" s="95"/>
      <c r="C14" s="9"/>
      <c r="D14" s="10"/>
      <c r="E14" s="82"/>
      <c r="F14" s="82"/>
      <c r="G14" s="82"/>
      <c r="H14" s="10"/>
      <c r="I14" s="10"/>
      <c r="J14" s="112"/>
      <c r="K14" s="112"/>
      <c r="L14" s="103"/>
    </row>
    <row r="15" spans="1:12" s="108" customFormat="1" x14ac:dyDescent="0.2">
      <c r="A15" s="94"/>
      <c r="B15" s="36" t="s">
        <v>29</v>
      </c>
      <c r="C15" s="134" t="s">
        <v>4</v>
      </c>
      <c r="D15" s="171">
        <v>200</v>
      </c>
      <c r="E15" s="114"/>
      <c r="F15" s="114"/>
      <c r="G15" s="19" t="e">
        <f>$D15*#REF!</f>
        <v>#REF!</v>
      </c>
      <c r="H15" s="68"/>
      <c r="I15" s="68"/>
    </row>
    <row r="16" spans="1:12" s="108" customFormat="1" ht="33" customHeight="1" x14ac:dyDescent="0.2">
      <c r="A16" s="189">
        <v>5</v>
      </c>
      <c r="B16" s="34" t="s">
        <v>47</v>
      </c>
      <c r="C16" s="33" t="s">
        <v>2</v>
      </c>
      <c r="D16" s="35">
        <v>100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5"/>
      <c r="I16" s="35"/>
      <c r="J16" s="112"/>
      <c r="K16" s="112"/>
      <c r="L16" s="103"/>
    </row>
    <row r="17" spans="1:12" s="108" customFormat="1" ht="18" customHeight="1" x14ac:dyDescent="0.2">
      <c r="A17" s="190"/>
      <c r="B17" s="24" t="s">
        <v>25</v>
      </c>
      <c r="C17" s="135" t="s">
        <v>2</v>
      </c>
      <c r="D17" s="174">
        <v>20</v>
      </c>
      <c r="E17" s="114"/>
      <c r="F17" s="114"/>
      <c r="G17" s="114"/>
      <c r="H17" s="37"/>
      <c r="I17" s="37"/>
      <c r="J17" s="112"/>
      <c r="K17" s="112"/>
      <c r="L17" s="103"/>
    </row>
    <row r="18" spans="1:12" s="108" customFormat="1" ht="18.75" customHeight="1" x14ac:dyDescent="0.2">
      <c r="A18" s="190"/>
      <c r="B18" s="24" t="s">
        <v>15</v>
      </c>
      <c r="C18" s="135" t="s">
        <v>2</v>
      </c>
      <c r="D18" s="174">
        <v>30</v>
      </c>
      <c r="E18" s="114"/>
      <c r="F18" s="114"/>
      <c r="G18" s="114"/>
      <c r="H18" s="37"/>
      <c r="I18" s="37"/>
      <c r="J18" s="112"/>
      <c r="K18" s="112"/>
      <c r="L18" s="103"/>
    </row>
    <row r="19" spans="1:12" s="108" customFormat="1" ht="17.25" customHeight="1" x14ac:dyDescent="0.2">
      <c r="A19" s="190"/>
      <c r="B19" s="24" t="s">
        <v>16</v>
      </c>
      <c r="C19" s="135" t="s">
        <v>2</v>
      </c>
      <c r="D19" s="174">
        <v>50</v>
      </c>
      <c r="E19" s="114"/>
      <c r="F19" s="114"/>
      <c r="G19" s="114"/>
      <c r="H19" s="37"/>
      <c r="I19" s="37"/>
      <c r="J19" s="112"/>
      <c r="K19" s="112"/>
      <c r="L19" s="103"/>
    </row>
    <row r="20" spans="1:12" s="108" customFormat="1" ht="33" customHeight="1" x14ac:dyDescent="0.2">
      <c r="A20" s="96">
        <v>6</v>
      </c>
      <c r="B20" s="67" t="s">
        <v>65</v>
      </c>
      <c r="C20" s="115" t="s">
        <v>4</v>
      </c>
      <c r="D20" s="176">
        <v>29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6" customFormat="1" ht="38.25" x14ac:dyDescent="0.2">
      <c r="A21" s="100">
        <v>7</v>
      </c>
      <c r="B21" s="28" t="s">
        <v>30</v>
      </c>
      <c r="C21" s="27" t="s">
        <v>3</v>
      </c>
      <c r="D21" s="32">
        <v>29</v>
      </c>
      <c r="E21" s="22" t="e">
        <f>$D21*#REF!</f>
        <v>#REF!</v>
      </c>
      <c r="F21" s="22" t="e">
        <f>$D21*#REF!</f>
        <v>#REF!</v>
      </c>
      <c r="G21" s="22" t="e">
        <f>$D21*#REF!</f>
        <v>#REF!</v>
      </c>
      <c r="H21" s="32"/>
      <c r="I21" s="32"/>
      <c r="J21" s="17"/>
      <c r="K21" s="17"/>
      <c r="L21" s="1"/>
    </row>
    <row r="22" spans="1:12" s="108" customFormat="1" ht="25.5" x14ac:dyDescent="0.2">
      <c r="A22" s="189">
        <v>8</v>
      </c>
      <c r="B22" s="44" t="s">
        <v>19</v>
      </c>
      <c r="C22" s="33" t="s">
        <v>2</v>
      </c>
      <c r="D22" s="35">
        <v>25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5"/>
      <c r="I22" s="35"/>
      <c r="J22" s="112"/>
      <c r="K22" s="112"/>
      <c r="L22" s="103"/>
    </row>
    <row r="23" spans="1:12" s="108" customFormat="1" ht="21" customHeight="1" x14ac:dyDescent="0.2">
      <c r="A23" s="190"/>
      <c r="B23" s="24" t="s">
        <v>20</v>
      </c>
      <c r="C23" s="135" t="s">
        <v>2</v>
      </c>
      <c r="D23" s="174">
        <v>25</v>
      </c>
      <c r="E23" s="114"/>
      <c r="F23" s="114"/>
      <c r="G23" s="114"/>
      <c r="H23" s="37"/>
      <c r="I23" s="37"/>
      <c r="J23" s="103"/>
    </row>
    <row r="24" spans="1:12" s="108" customFormat="1" x14ac:dyDescent="0.2">
      <c r="A24" s="190"/>
      <c r="B24" s="24" t="s">
        <v>22</v>
      </c>
      <c r="C24" s="135" t="s">
        <v>4</v>
      </c>
      <c r="D24" s="174">
        <v>25</v>
      </c>
      <c r="E24" s="114"/>
      <c r="F24" s="114"/>
      <c r="G24" s="114"/>
      <c r="H24" s="37"/>
      <c r="I24" s="37"/>
      <c r="J24" s="103"/>
    </row>
    <row r="25" spans="1:12" s="108" customFormat="1" ht="17.25" customHeight="1" x14ac:dyDescent="0.2">
      <c r="A25" s="95"/>
      <c r="B25" s="30"/>
      <c r="C25" s="136"/>
      <c r="D25" s="173"/>
      <c r="E25" s="117"/>
      <c r="F25" s="117"/>
      <c r="G25" s="117"/>
      <c r="H25" s="41"/>
      <c r="I25" s="41"/>
      <c r="J25" s="103"/>
    </row>
    <row r="26" spans="1:12" ht="34.5" customHeight="1" x14ac:dyDescent="0.2">
      <c r="A26" s="188">
        <v>9</v>
      </c>
      <c r="B26" s="12" t="s">
        <v>163</v>
      </c>
      <c r="C26" s="123" t="s">
        <v>2</v>
      </c>
      <c r="D26" s="89">
        <v>20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12"/>
      <c r="I26" s="12"/>
      <c r="J26" s="112"/>
      <c r="K26" s="112"/>
    </row>
    <row r="27" spans="1:12" x14ac:dyDescent="0.2">
      <c r="A27" s="188"/>
      <c r="B27" s="15" t="s">
        <v>137</v>
      </c>
      <c r="C27" s="131" t="s">
        <v>2</v>
      </c>
      <c r="D27" s="20">
        <v>20.400000000000002</v>
      </c>
      <c r="E27" s="20"/>
      <c r="F27" s="20"/>
      <c r="G27" s="20"/>
      <c r="H27" s="20"/>
      <c r="I27" s="20"/>
      <c r="J27" s="112"/>
      <c r="K27" s="112"/>
    </row>
    <row r="28" spans="1:12" ht="9" customHeight="1" x14ac:dyDescent="0.2">
      <c r="A28" s="188"/>
      <c r="B28" s="16"/>
      <c r="C28" s="124"/>
      <c r="D28" s="16"/>
      <c r="E28" s="21"/>
      <c r="F28" s="21"/>
      <c r="G28" s="21"/>
      <c r="H28" s="16"/>
      <c r="I28" s="16"/>
      <c r="J28" s="112"/>
      <c r="K28" s="112"/>
    </row>
    <row r="29" spans="1:12" ht="34.5" customHeight="1" x14ac:dyDescent="0.2">
      <c r="A29" s="192">
        <v>10</v>
      </c>
      <c r="B29" s="12" t="s">
        <v>164</v>
      </c>
      <c r="C29" s="123" t="s">
        <v>4</v>
      </c>
      <c r="D29" s="14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13"/>
      <c r="I29" s="13"/>
      <c r="J29" s="112"/>
      <c r="K29" s="112"/>
    </row>
    <row r="30" spans="1:12" ht="9.75" customHeight="1" x14ac:dyDescent="0.2">
      <c r="A30" s="192"/>
      <c r="B30" s="16"/>
      <c r="C30" s="124"/>
      <c r="D30" s="16"/>
      <c r="E30" s="21"/>
      <c r="F30" s="20"/>
      <c r="G30" s="20"/>
      <c r="H30" s="16"/>
      <c r="I30" s="16"/>
      <c r="J30" s="112"/>
      <c r="K30" s="112"/>
    </row>
    <row r="31" spans="1:12" ht="36" customHeight="1" x14ac:dyDescent="0.2">
      <c r="A31" s="186">
        <v>11</v>
      </c>
      <c r="B31" s="18" t="s">
        <v>34</v>
      </c>
      <c r="C31" s="131" t="s">
        <v>12</v>
      </c>
      <c r="D31" s="89">
        <v>0.02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2"/>
      <c r="I31" s="12"/>
      <c r="J31" s="112"/>
      <c r="K31" s="112"/>
    </row>
    <row r="32" spans="1:12" ht="21.75" customHeight="1" x14ac:dyDescent="0.2">
      <c r="A32" s="196"/>
      <c r="B32" s="15" t="s">
        <v>35</v>
      </c>
      <c r="C32" s="131" t="s">
        <v>12</v>
      </c>
      <c r="D32" s="88">
        <v>2.0400000000000001E-2</v>
      </c>
      <c r="E32" s="20"/>
      <c r="F32" s="20"/>
      <c r="G32" s="20"/>
      <c r="H32" s="88"/>
      <c r="I32" s="88"/>
      <c r="J32" s="112"/>
      <c r="K32" s="112"/>
    </row>
    <row r="33" spans="1:9" s="108" customFormat="1" ht="12.75" customHeight="1" x14ac:dyDescent="0.2">
      <c r="B33" s="132" t="s">
        <v>7</v>
      </c>
      <c r="C33" s="133"/>
      <c r="D33" s="145"/>
      <c r="H33" s="53"/>
      <c r="I33" s="53"/>
    </row>
    <row r="34" spans="1:9" s="108" customFormat="1" ht="19.5" customHeight="1" x14ac:dyDescent="0.2">
      <c r="A34" s="49">
        <v>1</v>
      </c>
      <c r="B34" s="50" t="s">
        <v>72</v>
      </c>
      <c r="C34" s="118" t="s">
        <v>3</v>
      </c>
      <c r="D34" s="146">
        <v>29</v>
      </c>
      <c r="H34" s="49"/>
      <c r="I34" s="49"/>
    </row>
    <row r="35" spans="1:9" x14ac:dyDescent="0.2">
      <c r="A35" s="147"/>
      <c r="B35" s="148" t="s">
        <v>167</v>
      </c>
      <c r="C35" s="149"/>
      <c r="D35" s="150"/>
      <c r="E35" s="151"/>
      <c r="F35" s="151"/>
      <c r="H35" s="153"/>
      <c r="I35" s="153"/>
    </row>
    <row r="36" spans="1:9" ht="25.5" x14ac:dyDescent="0.2">
      <c r="A36" s="147"/>
      <c r="B36" s="152" t="s">
        <v>168</v>
      </c>
      <c r="C36" s="149"/>
      <c r="D36" s="150"/>
      <c r="E36" s="151"/>
      <c r="F36" s="151"/>
      <c r="H36" s="153"/>
      <c r="I36" s="153"/>
    </row>
    <row r="37" spans="1:9" x14ac:dyDescent="0.2">
      <c r="A37" s="147"/>
      <c r="B37" s="148" t="s">
        <v>167</v>
      </c>
      <c r="C37" s="149"/>
      <c r="D37" s="150"/>
      <c r="E37" s="151"/>
      <c r="F37" s="151"/>
      <c r="H37" s="153"/>
      <c r="I37" s="153"/>
    </row>
    <row r="38" spans="1:9" x14ac:dyDescent="0.2">
      <c r="A38" s="147"/>
      <c r="B38" s="152" t="s">
        <v>169</v>
      </c>
      <c r="C38" s="149"/>
      <c r="D38" s="150"/>
      <c r="E38" s="151"/>
      <c r="F38" s="151"/>
      <c r="H38" s="153"/>
      <c r="I38" s="153"/>
    </row>
  </sheetData>
  <mergeCells count="12">
    <mergeCell ref="A29:A30"/>
    <mergeCell ref="A31:A32"/>
    <mergeCell ref="A6:A7"/>
    <mergeCell ref="A2:D2"/>
    <mergeCell ref="B3:D3"/>
    <mergeCell ref="B4:D4"/>
    <mergeCell ref="A1:I1"/>
    <mergeCell ref="A8:A10"/>
    <mergeCell ref="A12:A14"/>
    <mergeCell ref="A16:A19"/>
    <mergeCell ref="A26:A28"/>
    <mergeCell ref="A22:A2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A5" sqref="A5:I5"/>
    </sheetView>
  </sheetViews>
  <sheetFormatPr defaultRowHeight="12.75" x14ac:dyDescent="0.2"/>
  <cols>
    <col min="1" max="1" width="7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57031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139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138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ht="41.25" customHeight="1" x14ac:dyDescent="0.2">
      <c r="A6" s="123">
        <v>1</v>
      </c>
      <c r="B6" s="44" t="s">
        <v>175</v>
      </c>
      <c r="C6" s="123" t="s">
        <v>2</v>
      </c>
      <c r="D6" s="63">
        <v>900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ht="25.5" x14ac:dyDescent="0.2">
      <c r="A7" s="188">
        <v>2</v>
      </c>
      <c r="B7" s="12" t="s">
        <v>13</v>
      </c>
      <c r="C7" s="123" t="s">
        <v>2</v>
      </c>
      <c r="D7" s="60">
        <v>1800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60"/>
      <c r="I7" s="60"/>
      <c r="J7" s="112"/>
      <c r="K7" s="112"/>
    </row>
    <row r="8" spans="1:12" x14ac:dyDescent="0.2">
      <c r="A8" s="188"/>
      <c r="B8" s="15" t="s">
        <v>14</v>
      </c>
      <c r="C8" s="131" t="s">
        <v>2</v>
      </c>
      <c r="D8" s="57">
        <v>1836</v>
      </c>
      <c r="E8" s="20"/>
      <c r="F8" s="20"/>
      <c r="G8" s="20"/>
      <c r="H8" s="57"/>
      <c r="I8" s="57"/>
      <c r="J8" s="112"/>
      <c r="K8" s="112"/>
    </row>
    <row r="9" spans="1:12" s="108" customFormat="1" x14ac:dyDescent="0.2">
      <c r="A9" s="188"/>
      <c r="B9" s="59" t="s">
        <v>23</v>
      </c>
      <c r="C9" s="135" t="s">
        <v>4</v>
      </c>
      <c r="D9" s="61">
        <v>108</v>
      </c>
      <c r="F9" s="138"/>
      <c r="G9" s="138"/>
      <c r="H9" s="61"/>
      <c r="I9" s="61"/>
      <c r="J9" s="112"/>
      <c r="K9" s="112"/>
      <c r="L9" s="103"/>
    </row>
    <row r="10" spans="1:12" s="108" customFormat="1" ht="33" customHeight="1" x14ac:dyDescent="0.2">
      <c r="A10" s="130">
        <v>3</v>
      </c>
      <c r="B10" s="44" t="s">
        <v>178</v>
      </c>
      <c r="C10" s="33" t="s">
        <v>3</v>
      </c>
      <c r="D10" s="35">
        <v>2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ht="30.75" customHeight="1" x14ac:dyDescent="0.2">
      <c r="A11" s="189">
        <v>4</v>
      </c>
      <c r="B11" s="34" t="s">
        <v>129</v>
      </c>
      <c r="C11" s="33" t="s">
        <v>3</v>
      </c>
      <c r="D11" s="35">
        <v>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5"/>
      <c r="I11" s="35"/>
      <c r="J11" s="112"/>
      <c r="K11" s="112"/>
      <c r="L11" s="103"/>
    </row>
    <row r="12" spans="1:12" s="108" customFormat="1" ht="24.75" customHeight="1" x14ac:dyDescent="0.2">
      <c r="A12" s="190"/>
      <c r="B12" s="25" t="s">
        <v>106</v>
      </c>
      <c r="C12" s="135" t="s">
        <v>3</v>
      </c>
      <c r="D12" s="37">
        <v>2</v>
      </c>
      <c r="E12" s="114"/>
      <c r="F12" s="114"/>
      <c r="G12" s="114"/>
      <c r="H12" s="37"/>
      <c r="I12" s="37"/>
      <c r="J12" s="112"/>
      <c r="K12" s="112"/>
      <c r="L12" s="103"/>
    </row>
    <row r="13" spans="1:12" s="108" customFormat="1" ht="35.25" customHeight="1" x14ac:dyDescent="0.2">
      <c r="A13" s="130">
        <v>5</v>
      </c>
      <c r="B13" s="84" t="s">
        <v>165</v>
      </c>
      <c r="C13" s="46" t="s">
        <v>3</v>
      </c>
      <c r="D13" s="31">
        <v>38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31"/>
      <c r="I13" s="31"/>
      <c r="J13" s="112"/>
      <c r="K13" s="112"/>
    </row>
    <row r="14" spans="1:12" ht="27.75" customHeight="1" x14ac:dyDescent="0.2">
      <c r="A14" s="130">
        <v>6</v>
      </c>
      <c r="B14" s="69" t="s">
        <v>166</v>
      </c>
      <c r="C14" s="93" t="s">
        <v>4</v>
      </c>
      <c r="D14" s="12">
        <v>38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2"/>
      <c r="I14" s="12"/>
    </row>
    <row r="15" spans="1:12" s="108" customFormat="1" x14ac:dyDescent="0.2">
      <c r="A15" s="130">
        <v>7</v>
      </c>
      <c r="B15" s="84" t="s">
        <v>5</v>
      </c>
      <c r="C15" s="46" t="s">
        <v>3</v>
      </c>
      <c r="D15" s="31">
        <v>38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31"/>
      <c r="I15" s="31"/>
      <c r="J15" s="112"/>
      <c r="K15" s="112"/>
      <c r="L15" s="103"/>
    </row>
    <row r="16" spans="1:12" s="108" customFormat="1" ht="35.25" customHeight="1" x14ac:dyDescent="0.2">
      <c r="A16" s="130">
        <v>8</v>
      </c>
      <c r="B16" s="28" t="s">
        <v>6</v>
      </c>
      <c r="C16" s="27" t="s">
        <v>3</v>
      </c>
      <c r="D16" s="32">
        <v>38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2"/>
      <c r="I16" s="32"/>
      <c r="J16" s="112"/>
      <c r="K16" s="112"/>
      <c r="L16" s="103"/>
    </row>
    <row r="17" spans="1:12" s="108" customFormat="1" ht="33" customHeight="1" x14ac:dyDescent="0.2">
      <c r="A17" s="130">
        <v>9</v>
      </c>
      <c r="B17" s="67" t="s">
        <v>65</v>
      </c>
      <c r="C17" s="115" t="s">
        <v>4</v>
      </c>
      <c r="D17" s="67">
        <v>40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H17" s="67"/>
      <c r="I17" s="67"/>
    </row>
    <row r="18" spans="1:12" s="108" customFormat="1" ht="33" customHeight="1" x14ac:dyDescent="0.2">
      <c r="A18" s="130">
        <v>10</v>
      </c>
      <c r="B18" s="67" t="s">
        <v>140</v>
      </c>
      <c r="C18" s="115" t="s">
        <v>4</v>
      </c>
      <c r="D18" s="67">
        <v>1</v>
      </c>
      <c r="E18" s="116" t="e">
        <f>$D18*#REF!</f>
        <v>#REF!</v>
      </c>
      <c r="F18" s="116" t="e">
        <f>$D18*#REF!</f>
        <v>#REF!</v>
      </c>
      <c r="G18" s="116" t="e">
        <f>$D18*#REF!</f>
        <v>#REF!</v>
      </c>
      <c r="H18" s="67"/>
      <c r="I18" s="67"/>
    </row>
    <row r="19" spans="1:12" s="108" customFormat="1" ht="38.25" x14ac:dyDescent="0.2">
      <c r="A19" s="130">
        <v>11</v>
      </c>
      <c r="B19" s="28" t="s">
        <v>30</v>
      </c>
      <c r="C19" s="27" t="s">
        <v>3</v>
      </c>
      <c r="D19" s="32">
        <v>41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x14ac:dyDescent="0.2">
      <c r="A20" s="126"/>
      <c r="B20" s="36" t="s">
        <v>29</v>
      </c>
      <c r="C20" s="134" t="s">
        <v>4</v>
      </c>
      <c r="D20" s="68">
        <v>200</v>
      </c>
      <c r="E20" s="114"/>
      <c r="F20" s="114"/>
      <c r="G20" s="19" t="e">
        <f>$D20*#REF!</f>
        <v>#REF!</v>
      </c>
      <c r="H20" s="68"/>
      <c r="I20" s="68"/>
    </row>
    <row r="21" spans="1:12" s="108" customFormat="1" ht="33" customHeight="1" x14ac:dyDescent="0.2">
      <c r="A21" s="189">
        <v>12</v>
      </c>
      <c r="B21" s="34" t="s">
        <v>47</v>
      </c>
      <c r="C21" s="33" t="s">
        <v>2</v>
      </c>
      <c r="D21" s="35">
        <v>100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18" customHeight="1" x14ac:dyDescent="0.2">
      <c r="A22" s="190"/>
      <c r="B22" s="24" t="s">
        <v>25</v>
      </c>
      <c r="C22" s="135" t="s">
        <v>2</v>
      </c>
      <c r="D22" s="37">
        <v>20</v>
      </c>
      <c r="E22" s="114"/>
      <c r="F22" s="114"/>
      <c r="G22" s="114"/>
      <c r="H22" s="37"/>
      <c r="I22" s="37"/>
      <c r="J22" s="112"/>
      <c r="K22" s="112"/>
      <c r="L22" s="103"/>
    </row>
    <row r="23" spans="1:12" s="108" customFormat="1" ht="18.75" customHeight="1" x14ac:dyDescent="0.2">
      <c r="A23" s="190"/>
      <c r="B23" s="24" t="s">
        <v>15</v>
      </c>
      <c r="C23" s="135" t="s">
        <v>2</v>
      </c>
      <c r="D23" s="37">
        <v>30</v>
      </c>
      <c r="E23" s="114"/>
      <c r="F23" s="114"/>
      <c r="G23" s="114"/>
      <c r="H23" s="37"/>
      <c r="I23" s="37"/>
      <c r="J23" s="112"/>
      <c r="K23" s="112"/>
      <c r="L23" s="103"/>
    </row>
    <row r="24" spans="1:12" s="108" customFormat="1" ht="17.25" customHeight="1" x14ac:dyDescent="0.2">
      <c r="A24" s="190"/>
      <c r="B24" s="24" t="s">
        <v>16</v>
      </c>
      <c r="C24" s="135" t="s">
        <v>2</v>
      </c>
      <c r="D24" s="37">
        <v>50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25.5" x14ac:dyDescent="0.2">
      <c r="A25" s="189">
        <v>13</v>
      </c>
      <c r="B25" s="44" t="s">
        <v>19</v>
      </c>
      <c r="C25" s="33" t="s">
        <v>2</v>
      </c>
      <c r="D25" s="35">
        <v>25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21" customHeight="1" x14ac:dyDescent="0.2">
      <c r="A26" s="190"/>
      <c r="B26" s="24" t="s">
        <v>20</v>
      </c>
      <c r="C26" s="135" t="s">
        <v>2</v>
      </c>
      <c r="D26" s="37">
        <v>25</v>
      </c>
      <c r="E26" s="114"/>
      <c r="F26" s="114"/>
      <c r="G26" s="114"/>
      <c r="H26" s="37"/>
      <c r="I26" s="37"/>
      <c r="J26" s="103"/>
    </row>
    <row r="27" spans="1:12" s="108" customFormat="1" x14ac:dyDescent="0.2">
      <c r="A27" s="190"/>
      <c r="B27" s="24" t="s">
        <v>22</v>
      </c>
      <c r="C27" s="135" t="s">
        <v>4</v>
      </c>
      <c r="D27" s="37">
        <v>25</v>
      </c>
      <c r="E27" s="114"/>
      <c r="F27" s="114"/>
      <c r="G27" s="114"/>
      <c r="H27" s="37"/>
      <c r="I27" s="37"/>
      <c r="J27" s="103"/>
    </row>
    <row r="28" spans="1:12" s="108" customFormat="1" ht="17.25" customHeight="1" x14ac:dyDescent="0.2">
      <c r="A28" s="127"/>
      <c r="B28" s="30"/>
      <c r="C28" s="136"/>
      <c r="D28" s="41"/>
      <c r="E28" s="117"/>
      <c r="F28" s="117"/>
      <c r="G28" s="117"/>
      <c r="H28" s="41"/>
      <c r="I28" s="41"/>
      <c r="J28" s="103"/>
    </row>
    <row r="29" spans="1:12" ht="34.5" customHeight="1" x14ac:dyDescent="0.2">
      <c r="A29" s="192">
        <v>14</v>
      </c>
      <c r="B29" s="12" t="s">
        <v>164</v>
      </c>
      <c r="C29" s="123" t="s">
        <v>4</v>
      </c>
      <c r="D29" s="13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13"/>
      <c r="I29" s="13"/>
      <c r="J29" s="112"/>
      <c r="K29" s="112"/>
    </row>
    <row r="30" spans="1:12" ht="9.75" customHeight="1" x14ac:dyDescent="0.2">
      <c r="A30" s="192"/>
      <c r="B30" s="16"/>
      <c r="C30" s="124"/>
      <c r="D30" s="16"/>
      <c r="E30" s="21"/>
      <c r="F30" s="20"/>
      <c r="G30" s="20"/>
      <c r="H30" s="16"/>
      <c r="I30" s="16"/>
      <c r="J30" s="112"/>
      <c r="K30" s="112"/>
    </row>
    <row r="31" spans="1:12" ht="36" customHeight="1" x14ac:dyDescent="0.2">
      <c r="A31" s="186">
        <v>15</v>
      </c>
      <c r="B31" s="18" t="s">
        <v>34</v>
      </c>
      <c r="C31" s="131" t="s">
        <v>12</v>
      </c>
      <c r="D31" s="12">
        <v>0.02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2"/>
      <c r="I31" s="12"/>
      <c r="J31" s="112"/>
      <c r="K31" s="112"/>
    </row>
    <row r="32" spans="1:12" ht="21.75" customHeight="1" x14ac:dyDescent="0.2">
      <c r="A32" s="196"/>
      <c r="B32" s="15" t="s">
        <v>35</v>
      </c>
      <c r="C32" s="131" t="s">
        <v>12</v>
      </c>
      <c r="D32" s="88">
        <v>2.0400000000000001E-2</v>
      </c>
      <c r="E32" s="20"/>
      <c r="F32" s="20"/>
      <c r="G32" s="20"/>
      <c r="H32" s="88"/>
      <c r="I32" s="88"/>
      <c r="J32" s="112"/>
      <c r="K32" s="112"/>
    </row>
    <row r="33" spans="1:9" s="108" customFormat="1" ht="12.75" customHeight="1" x14ac:dyDescent="0.2">
      <c r="B33" s="132" t="s">
        <v>7</v>
      </c>
      <c r="C33" s="133"/>
      <c r="D33" s="53"/>
      <c r="H33" s="53"/>
      <c r="I33" s="53"/>
    </row>
    <row r="34" spans="1:9" s="108" customFormat="1" ht="19.5" customHeight="1" x14ac:dyDescent="0.2">
      <c r="A34" s="49">
        <v>1</v>
      </c>
      <c r="B34" s="50" t="s">
        <v>72</v>
      </c>
      <c r="C34" s="118" t="s">
        <v>3</v>
      </c>
      <c r="D34" s="49">
        <v>40</v>
      </c>
      <c r="H34" s="49"/>
      <c r="I34" s="49"/>
    </row>
    <row r="35" spans="1:9" s="108" customFormat="1" x14ac:dyDescent="0.2">
      <c r="A35" s="49">
        <v>2</v>
      </c>
      <c r="B35" s="50" t="s">
        <v>8</v>
      </c>
      <c r="C35" s="118" t="s">
        <v>3</v>
      </c>
      <c r="D35" s="49">
        <v>38</v>
      </c>
      <c r="H35" s="49"/>
      <c r="I35" s="49"/>
    </row>
    <row r="36" spans="1:9" s="108" customFormat="1" x14ac:dyDescent="0.2">
      <c r="A36" s="49">
        <v>3</v>
      </c>
      <c r="B36" s="50" t="s">
        <v>141</v>
      </c>
      <c r="C36" s="118" t="s">
        <v>3</v>
      </c>
      <c r="D36" s="49">
        <v>1</v>
      </c>
      <c r="E36" s="144"/>
      <c r="F36" s="144"/>
      <c r="G36" s="144"/>
      <c r="H36" s="49"/>
      <c r="I36" s="49"/>
    </row>
    <row r="37" spans="1:9" x14ac:dyDescent="0.2">
      <c r="A37" s="147"/>
      <c r="B37" s="148" t="s">
        <v>167</v>
      </c>
      <c r="C37" s="149"/>
      <c r="D37" s="150"/>
      <c r="E37" s="151"/>
      <c r="F37" s="151"/>
      <c r="H37" s="153"/>
      <c r="I37" s="153"/>
    </row>
    <row r="38" spans="1:9" ht="25.5" x14ac:dyDescent="0.2">
      <c r="A38" s="147"/>
      <c r="B38" s="152" t="s">
        <v>168</v>
      </c>
      <c r="C38" s="149"/>
      <c r="D38" s="150"/>
      <c r="E38" s="151"/>
      <c r="F38" s="151"/>
      <c r="H38" s="153"/>
      <c r="I38" s="153"/>
    </row>
    <row r="39" spans="1:9" x14ac:dyDescent="0.2">
      <c r="A39" s="147"/>
      <c r="B39" s="148" t="s">
        <v>167</v>
      </c>
      <c r="C39" s="149"/>
      <c r="D39" s="150"/>
      <c r="E39" s="151"/>
      <c r="F39" s="151"/>
      <c r="H39" s="153"/>
      <c r="I39" s="153"/>
    </row>
    <row r="40" spans="1:9" x14ac:dyDescent="0.2">
      <c r="A40" s="147"/>
      <c r="B40" s="152" t="s">
        <v>169</v>
      </c>
      <c r="C40" s="149"/>
      <c r="D40" s="150"/>
      <c r="E40" s="151"/>
      <c r="F40" s="151"/>
      <c r="H40" s="153"/>
      <c r="I40" s="153"/>
    </row>
  </sheetData>
  <mergeCells count="10">
    <mergeCell ref="A2:D2"/>
    <mergeCell ref="B3:D3"/>
    <mergeCell ref="B4:D4"/>
    <mergeCell ref="A1:I1"/>
    <mergeCell ref="A7:A9"/>
    <mergeCell ref="A11:A12"/>
    <mergeCell ref="A29:A30"/>
    <mergeCell ref="A31:A32"/>
    <mergeCell ref="A21:A24"/>
    <mergeCell ref="A25:A27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31" workbookViewId="0">
      <selection activeCell="A37" sqref="A37:I40"/>
    </sheetView>
  </sheetViews>
  <sheetFormatPr defaultRowHeight="12.75" x14ac:dyDescent="0.2"/>
  <cols>
    <col min="1" max="1" width="5.140625" style="103" customWidth="1"/>
    <col min="2" max="2" width="40.28515625" style="103" customWidth="1"/>
    <col min="3" max="3" width="7" style="119" customWidth="1"/>
    <col min="4" max="4" width="8.140625" style="178" customWidth="1"/>
    <col min="5" max="5" width="10" style="103" hidden="1" customWidth="1"/>
    <col min="6" max="7" width="9.140625" style="103" hidden="1" customWidth="1"/>
    <col min="8" max="9" width="12.140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142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143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s="108" customFormat="1" ht="33" customHeight="1" x14ac:dyDescent="0.2">
      <c r="A6" s="130">
        <v>1</v>
      </c>
      <c r="B6" s="44" t="s">
        <v>178</v>
      </c>
      <c r="C6" s="33" t="s">
        <v>3</v>
      </c>
      <c r="D6" s="35">
        <v>1</v>
      </c>
      <c r="E6" s="60" t="e">
        <f>$D6*#REF!</f>
        <v>#REF!</v>
      </c>
      <c r="F6" s="60" t="e">
        <f>$D6*#REF!</f>
        <v>#REF!</v>
      </c>
      <c r="G6" s="60" t="e">
        <f>$D6*#REF!</f>
        <v>#REF!</v>
      </c>
      <c r="H6" s="35"/>
      <c r="I6" s="35"/>
      <c r="J6" s="112"/>
      <c r="K6" s="112"/>
    </row>
    <row r="7" spans="1:12" s="108" customFormat="1" ht="30.75" customHeight="1" x14ac:dyDescent="0.2">
      <c r="A7" s="189">
        <v>2</v>
      </c>
      <c r="B7" s="34" t="s">
        <v>117</v>
      </c>
      <c r="C7" s="33" t="s">
        <v>3</v>
      </c>
      <c r="D7" s="35">
        <v>1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35"/>
      <c r="I7" s="35"/>
      <c r="J7" s="112"/>
      <c r="K7" s="112"/>
      <c r="L7" s="103"/>
    </row>
    <row r="8" spans="1:12" s="108" customFormat="1" ht="24.75" customHeight="1" x14ac:dyDescent="0.2">
      <c r="A8" s="190"/>
      <c r="B8" s="25" t="s">
        <v>63</v>
      </c>
      <c r="C8" s="135" t="s">
        <v>3</v>
      </c>
      <c r="D8" s="174">
        <v>1</v>
      </c>
      <c r="E8" s="114"/>
      <c r="F8" s="114"/>
      <c r="G8" s="114"/>
      <c r="H8" s="37"/>
      <c r="I8" s="37"/>
      <c r="J8" s="112"/>
      <c r="K8" s="112"/>
      <c r="L8" s="103"/>
    </row>
    <row r="9" spans="1:12" ht="41.25" customHeight="1" x14ac:dyDescent="0.2">
      <c r="A9" s="123">
        <v>3</v>
      </c>
      <c r="B9" s="44" t="s">
        <v>179</v>
      </c>
      <c r="C9" s="123" t="s">
        <v>2</v>
      </c>
      <c r="D9" s="169">
        <v>900</v>
      </c>
      <c r="E9" s="111" t="e">
        <f>$D9*#REF!</f>
        <v>#REF!</v>
      </c>
      <c r="F9" s="111" t="e">
        <f>$D9*#REF!</f>
        <v>#REF!</v>
      </c>
      <c r="G9" s="111" t="e">
        <f>$D9*#REF!</f>
        <v>#REF!</v>
      </c>
      <c r="H9" s="63"/>
      <c r="I9" s="63"/>
      <c r="J9" s="112"/>
      <c r="K9" s="112"/>
    </row>
    <row r="10" spans="1:12" ht="25.5" x14ac:dyDescent="0.2">
      <c r="A10" s="188">
        <v>4</v>
      </c>
      <c r="B10" s="12" t="s">
        <v>13</v>
      </c>
      <c r="C10" s="123" t="s">
        <v>2</v>
      </c>
      <c r="D10" s="184">
        <v>1800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60"/>
      <c r="I10" s="60"/>
      <c r="J10" s="112"/>
      <c r="K10" s="112"/>
    </row>
    <row r="11" spans="1:12" x14ac:dyDescent="0.2">
      <c r="A11" s="188"/>
      <c r="B11" s="15" t="s">
        <v>14</v>
      </c>
      <c r="C11" s="131" t="s">
        <v>2</v>
      </c>
      <c r="D11" s="57">
        <v>1836</v>
      </c>
      <c r="E11" s="20"/>
      <c r="F11" s="20"/>
      <c r="G11" s="20"/>
      <c r="H11" s="57"/>
      <c r="I11" s="57"/>
      <c r="J11" s="112"/>
      <c r="K11" s="112"/>
    </row>
    <row r="12" spans="1:12" s="108" customFormat="1" x14ac:dyDescent="0.2">
      <c r="A12" s="188"/>
      <c r="B12" s="59" t="s">
        <v>23</v>
      </c>
      <c r="C12" s="135" t="s">
        <v>4</v>
      </c>
      <c r="D12" s="61">
        <v>108</v>
      </c>
      <c r="F12" s="138"/>
      <c r="G12" s="138"/>
      <c r="H12" s="61"/>
      <c r="I12" s="61"/>
      <c r="J12" s="112"/>
      <c r="K12" s="112"/>
      <c r="L12" s="103"/>
    </row>
    <row r="13" spans="1:12" s="108" customFormat="1" ht="35.25" customHeight="1" x14ac:dyDescent="0.2">
      <c r="A13" s="130">
        <v>5</v>
      </c>
      <c r="B13" s="84" t="s">
        <v>165</v>
      </c>
      <c r="C13" s="46" t="s">
        <v>3</v>
      </c>
      <c r="D13" s="31">
        <v>27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31"/>
      <c r="I13" s="31"/>
      <c r="J13" s="112"/>
      <c r="K13" s="112"/>
    </row>
    <row r="14" spans="1:12" ht="27.75" customHeight="1" x14ac:dyDescent="0.2">
      <c r="A14" s="130">
        <v>6</v>
      </c>
      <c r="B14" s="69" t="s">
        <v>166</v>
      </c>
      <c r="C14" s="93" t="s">
        <v>4</v>
      </c>
      <c r="D14" s="89">
        <v>27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2"/>
      <c r="I14" s="12"/>
    </row>
    <row r="15" spans="1:12" s="108" customFormat="1" x14ac:dyDescent="0.2">
      <c r="A15" s="130">
        <v>7</v>
      </c>
      <c r="B15" s="84" t="s">
        <v>5</v>
      </c>
      <c r="C15" s="46" t="s">
        <v>3</v>
      </c>
      <c r="D15" s="31">
        <v>27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31"/>
      <c r="I15" s="31"/>
      <c r="J15" s="112"/>
      <c r="K15" s="112"/>
      <c r="L15" s="103"/>
    </row>
    <row r="16" spans="1:12" s="108" customFormat="1" ht="35.25" customHeight="1" x14ac:dyDescent="0.2">
      <c r="A16" s="130">
        <v>8</v>
      </c>
      <c r="B16" s="28" t="s">
        <v>6</v>
      </c>
      <c r="C16" s="27" t="s">
        <v>3</v>
      </c>
      <c r="D16" s="32">
        <v>27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2"/>
      <c r="I16" s="32"/>
      <c r="J16" s="112"/>
      <c r="K16" s="112"/>
      <c r="L16" s="103"/>
    </row>
    <row r="17" spans="1:12" s="108" customFormat="1" ht="33" customHeight="1" x14ac:dyDescent="0.2">
      <c r="A17" s="130">
        <v>9</v>
      </c>
      <c r="B17" s="67" t="s">
        <v>65</v>
      </c>
      <c r="C17" s="115" t="s">
        <v>4</v>
      </c>
      <c r="D17" s="176">
        <v>27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H17" s="67"/>
      <c r="I17" s="67"/>
    </row>
    <row r="18" spans="1:12" s="108" customFormat="1" ht="33" customHeight="1" x14ac:dyDescent="0.2">
      <c r="A18" s="130">
        <v>10</v>
      </c>
      <c r="B18" s="67" t="s">
        <v>140</v>
      </c>
      <c r="C18" s="115" t="s">
        <v>4</v>
      </c>
      <c r="D18" s="176">
        <v>1</v>
      </c>
      <c r="E18" s="116" t="e">
        <f>$D18*#REF!</f>
        <v>#REF!</v>
      </c>
      <c r="F18" s="116" t="e">
        <f>$D18*#REF!</f>
        <v>#REF!</v>
      </c>
      <c r="G18" s="116" t="e">
        <f>$D18*#REF!</f>
        <v>#REF!</v>
      </c>
      <c r="H18" s="67"/>
      <c r="I18" s="67"/>
    </row>
    <row r="19" spans="1:12" s="108" customFormat="1" ht="38.25" x14ac:dyDescent="0.2">
      <c r="A19" s="130">
        <v>11</v>
      </c>
      <c r="B19" s="28" t="s">
        <v>30</v>
      </c>
      <c r="C19" s="27" t="s">
        <v>3</v>
      </c>
      <c r="D19" s="32">
        <v>28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x14ac:dyDescent="0.2">
      <c r="A20" s="126"/>
      <c r="B20" s="36" t="s">
        <v>29</v>
      </c>
      <c r="C20" s="134" t="s">
        <v>4</v>
      </c>
      <c r="D20" s="171">
        <v>200</v>
      </c>
      <c r="E20" s="114"/>
      <c r="F20" s="114"/>
      <c r="G20" s="19" t="e">
        <f>$D20*#REF!</f>
        <v>#REF!</v>
      </c>
      <c r="H20" s="68"/>
      <c r="I20" s="68"/>
    </row>
    <row r="21" spans="1:12" s="108" customFormat="1" ht="33" customHeight="1" x14ac:dyDescent="0.2">
      <c r="A21" s="189">
        <v>12</v>
      </c>
      <c r="B21" s="34" t="s">
        <v>47</v>
      </c>
      <c r="C21" s="33" t="s">
        <v>2</v>
      </c>
      <c r="D21" s="35">
        <v>100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18" customHeight="1" x14ac:dyDescent="0.2">
      <c r="A22" s="190"/>
      <c r="B22" s="24" t="s">
        <v>25</v>
      </c>
      <c r="C22" s="135" t="s">
        <v>2</v>
      </c>
      <c r="D22" s="174">
        <v>20</v>
      </c>
      <c r="E22" s="114"/>
      <c r="F22" s="114"/>
      <c r="G22" s="114"/>
      <c r="H22" s="37"/>
      <c r="I22" s="37"/>
      <c r="J22" s="112"/>
      <c r="K22" s="112"/>
      <c r="L22" s="103"/>
    </row>
    <row r="23" spans="1:12" s="108" customFormat="1" ht="18.75" customHeight="1" x14ac:dyDescent="0.2">
      <c r="A23" s="190"/>
      <c r="B23" s="24" t="s">
        <v>15</v>
      </c>
      <c r="C23" s="135" t="s">
        <v>2</v>
      </c>
      <c r="D23" s="174">
        <v>30</v>
      </c>
      <c r="E23" s="114"/>
      <c r="F23" s="114"/>
      <c r="G23" s="114"/>
      <c r="H23" s="37"/>
      <c r="I23" s="37"/>
      <c r="J23" s="112"/>
      <c r="K23" s="112"/>
      <c r="L23" s="103"/>
    </row>
    <row r="24" spans="1:12" s="108" customFormat="1" ht="17.25" customHeight="1" x14ac:dyDescent="0.2">
      <c r="A24" s="190"/>
      <c r="B24" s="24" t="s">
        <v>16</v>
      </c>
      <c r="C24" s="135" t="s">
        <v>2</v>
      </c>
      <c r="D24" s="174">
        <v>50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25.5" x14ac:dyDescent="0.2">
      <c r="A25" s="189">
        <v>13</v>
      </c>
      <c r="B25" s="44" t="s">
        <v>19</v>
      </c>
      <c r="C25" s="33" t="s">
        <v>2</v>
      </c>
      <c r="D25" s="35">
        <v>25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21" customHeight="1" x14ac:dyDescent="0.2">
      <c r="A26" s="190"/>
      <c r="B26" s="24" t="s">
        <v>20</v>
      </c>
      <c r="C26" s="135" t="s">
        <v>2</v>
      </c>
      <c r="D26" s="174">
        <v>25</v>
      </c>
      <c r="E26" s="114"/>
      <c r="F26" s="114"/>
      <c r="G26" s="114"/>
      <c r="H26" s="37"/>
      <c r="I26" s="37"/>
      <c r="J26" s="103"/>
    </row>
    <row r="27" spans="1:12" s="108" customFormat="1" x14ac:dyDescent="0.2">
      <c r="A27" s="190"/>
      <c r="B27" s="24" t="s">
        <v>22</v>
      </c>
      <c r="C27" s="135" t="s">
        <v>4</v>
      </c>
      <c r="D27" s="174">
        <v>25</v>
      </c>
      <c r="E27" s="114"/>
      <c r="F27" s="114"/>
      <c r="G27" s="114"/>
      <c r="H27" s="37"/>
      <c r="I27" s="37"/>
      <c r="J27" s="103"/>
    </row>
    <row r="28" spans="1:12" s="108" customFormat="1" ht="17.25" customHeight="1" x14ac:dyDescent="0.2">
      <c r="A28" s="127"/>
      <c r="B28" s="30"/>
      <c r="C28" s="136"/>
      <c r="D28" s="173"/>
      <c r="E28" s="117"/>
      <c r="F28" s="117"/>
      <c r="G28" s="117"/>
      <c r="H28" s="41"/>
      <c r="I28" s="41"/>
      <c r="J28" s="103"/>
    </row>
    <row r="29" spans="1:12" ht="34.5" customHeight="1" x14ac:dyDescent="0.2">
      <c r="A29" s="192">
        <v>14</v>
      </c>
      <c r="B29" s="12" t="s">
        <v>164</v>
      </c>
      <c r="C29" s="123" t="s">
        <v>4</v>
      </c>
      <c r="D29" s="14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13"/>
      <c r="I29" s="13"/>
      <c r="J29" s="112"/>
      <c r="K29" s="112"/>
    </row>
    <row r="30" spans="1:12" ht="9.75" customHeight="1" x14ac:dyDescent="0.2">
      <c r="A30" s="192"/>
      <c r="B30" s="16"/>
      <c r="C30" s="124"/>
      <c r="D30" s="16"/>
      <c r="E30" s="21"/>
      <c r="F30" s="20"/>
      <c r="G30" s="20"/>
      <c r="H30" s="16"/>
      <c r="I30" s="16"/>
      <c r="J30" s="112"/>
      <c r="K30" s="112"/>
    </row>
    <row r="31" spans="1:12" ht="36" customHeight="1" x14ac:dyDescent="0.2">
      <c r="A31" s="186">
        <v>15</v>
      </c>
      <c r="B31" s="18" t="s">
        <v>34</v>
      </c>
      <c r="C31" s="131" t="s">
        <v>12</v>
      </c>
      <c r="D31" s="89">
        <v>0.02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2"/>
      <c r="I31" s="12"/>
      <c r="J31" s="112"/>
      <c r="K31" s="112"/>
    </row>
    <row r="32" spans="1:12" ht="21.75" customHeight="1" x14ac:dyDescent="0.2">
      <c r="A32" s="196"/>
      <c r="B32" s="15" t="s">
        <v>35</v>
      </c>
      <c r="C32" s="131" t="s">
        <v>12</v>
      </c>
      <c r="D32" s="88">
        <v>2.0400000000000001E-2</v>
      </c>
      <c r="E32" s="20"/>
      <c r="F32" s="20"/>
      <c r="G32" s="20"/>
      <c r="H32" s="88"/>
      <c r="I32" s="88"/>
      <c r="J32" s="112"/>
      <c r="K32" s="112"/>
    </row>
    <row r="33" spans="1:9" s="108" customFormat="1" ht="12.75" customHeight="1" x14ac:dyDescent="0.2">
      <c r="B33" s="132" t="s">
        <v>7</v>
      </c>
      <c r="C33" s="133"/>
      <c r="D33" s="145"/>
      <c r="H33" s="53"/>
      <c r="I33" s="53"/>
    </row>
    <row r="34" spans="1:9" s="108" customFormat="1" ht="19.5" customHeight="1" x14ac:dyDescent="0.2">
      <c r="A34" s="49">
        <v>1</v>
      </c>
      <c r="B34" s="50" t="s">
        <v>72</v>
      </c>
      <c r="C34" s="118" t="s">
        <v>3</v>
      </c>
      <c r="D34" s="146">
        <v>27</v>
      </c>
      <c r="H34" s="49"/>
      <c r="I34" s="49"/>
    </row>
    <row r="35" spans="1:9" s="108" customFormat="1" x14ac:dyDescent="0.2">
      <c r="A35" s="49">
        <v>2</v>
      </c>
      <c r="B35" s="50" t="s">
        <v>8</v>
      </c>
      <c r="C35" s="118" t="s">
        <v>3</v>
      </c>
      <c r="D35" s="146">
        <v>27</v>
      </c>
      <c r="H35" s="49"/>
      <c r="I35" s="49"/>
    </row>
    <row r="36" spans="1:9" s="108" customFormat="1" x14ac:dyDescent="0.2">
      <c r="A36" s="49">
        <v>3</v>
      </c>
      <c r="B36" s="50" t="s">
        <v>141</v>
      </c>
      <c r="C36" s="118" t="s">
        <v>3</v>
      </c>
      <c r="D36" s="146">
        <v>1</v>
      </c>
      <c r="E36" s="144"/>
      <c r="F36" s="144"/>
      <c r="G36" s="144"/>
      <c r="H36" s="49"/>
      <c r="I36" s="49"/>
    </row>
    <row r="37" spans="1:9" x14ac:dyDescent="0.2">
      <c r="A37" s="147"/>
      <c r="B37" s="148" t="s">
        <v>167</v>
      </c>
      <c r="C37" s="149"/>
      <c r="D37" s="150"/>
      <c r="E37" s="151"/>
      <c r="F37" s="151"/>
      <c r="H37" s="153"/>
      <c r="I37" s="153"/>
    </row>
    <row r="38" spans="1:9" ht="25.5" x14ac:dyDescent="0.2">
      <c r="A38" s="147"/>
      <c r="B38" s="152" t="s">
        <v>168</v>
      </c>
      <c r="C38" s="149"/>
      <c r="D38" s="150"/>
      <c r="E38" s="151"/>
      <c r="F38" s="151"/>
      <c r="H38" s="153"/>
      <c r="I38" s="153"/>
    </row>
    <row r="39" spans="1:9" x14ac:dyDescent="0.2">
      <c r="A39" s="147"/>
      <c r="B39" s="148" t="s">
        <v>167</v>
      </c>
      <c r="C39" s="149"/>
      <c r="D39" s="150"/>
      <c r="E39" s="151"/>
      <c r="F39" s="151"/>
      <c r="H39" s="153"/>
      <c r="I39" s="153"/>
    </row>
    <row r="40" spans="1:9" x14ac:dyDescent="0.2">
      <c r="A40" s="147"/>
      <c r="B40" s="152" t="s">
        <v>169</v>
      </c>
      <c r="C40" s="149"/>
      <c r="D40" s="150"/>
      <c r="E40" s="151"/>
      <c r="F40" s="151"/>
      <c r="H40" s="153"/>
      <c r="I40" s="153"/>
    </row>
  </sheetData>
  <mergeCells count="10">
    <mergeCell ref="A1:I1"/>
    <mergeCell ref="A31:A32"/>
    <mergeCell ref="A21:A24"/>
    <mergeCell ref="A25:A27"/>
    <mergeCell ref="A29:A30"/>
    <mergeCell ref="A2:D2"/>
    <mergeCell ref="B3:D3"/>
    <mergeCell ref="B4:D4"/>
    <mergeCell ref="A10:A12"/>
    <mergeCell ref="A7:A8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A5" sqref="A5:I5"/>
    </sheetView>
  </sheetViews>
  <sheetFormatPr defaultRowHeight="12.75" x14ac:dyDescent="0.2"/>
  <cols>
    <col min="1" max="1" width="5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71093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149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144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s="6" customFormat="1" ht="14.25" customHeight="1" x14ac:dyDescent="0.2">
      <c r="A6" s="98">
        <v>1</v>
      </c>
      <c r="B6" s="69" t="s">
        <v>187</v>
      </c>
      <c r="C6" s="27" t="s">
        <v>3</v>
      </c>
      <c r="D6" s="73">
        <v>1</v>
      </c>
      <c r="E6" s="22" t="e">
        <f>$D6*#REF!</f>
        <v>#REF!</v>
      </c>
      <c r="F6" s="22" t="e">
        <f>$D6*#REF!</f>
        <v>#REF!</v>
      </c>
      <c r="G6" s="22" t="e">
        <f>$D6*#REF!</f>
        <v>#REF!</v>
      </c>
      <c r="H6" s="31"/>
      <c r="I6" s="31"/>
      <c r="J6" s="17"/>
      <c r="K6" s="17"/>
    </row>
    <row r="7" spans="1:12" s="1" customFormat="1" ht="39.75" customHeight="1" x14ac:dyDescent="0.2">
      <c r="A7" s="99"/>
      <c r="B7" s="16"/>
      <c r="C7" s="124"/>
      <c r="D7" s="159"/>
      <c r="E7" s="21"/>
      <c r="F7" s="21"/>
      <c r="G7" s="21"/>
      <c r="H7" s="16"/>
      <c r="I7" s="16"/>
      <c r="J7" s="17"/>
      <c r="K7" s="17"/>
    </row>
    <row r="8" spans="1:12" s="6" customFormat="1" ht="14.25" customHeight="1" x14ac:dyDescent="0.2">
      <c r="A8" s="189">
        <v>2</v>
      </c>
      <c r="B8" s="56" t="s">
        <v>145</v>
      </c>
      <c r="C8" s="27" t="s">
        <v>3</v>
      </c>
      <c r="D8" s="73">
        <v>1</v>
      </c>
      <c r="E8" s="22" t="e">
        <f>$D8*#REF!</f>
        <v>#REF!</v>
      </c>
      <c r="F8" s="22" t="e">
        <f>$D8*#REF!</f>
        <v>#REF!</v>
      </c>
      <c r="G8" s="22" t="e">
        <f>$D8*#REF!</f>
        <v>#REF!</v>
      </c>
      <c r="H8" s="31"/>
      <c r="I8" s="31"/>
      <c r="J8" s="17"/>
      <c r="K8" s="17"/>
      <c r="L8" s="1"/>
    </row>
    <row r="9" spans="1:12" s="1" customFormat="1" ht="27" customHeight="1" x14ac:dyDescent="0.2">
      <c r="A9" s="190"/>
      <c r="B9" s="15" t="s">
        <v>146</v>
      </c>
      <c r="C9" s="131" t="s">
        <v>4</v>
      </c>
      <c r="D9" s="116">
        <v>1</v>
      </c>
      <c r="E9" s="20"/>
      <c r="F9" s="20"/>
      <c r="G9" s="20"/>
      <c r="H9" s="15"/>
      <c r="I9" s="15"/>
      <c r="J9" s="17"/>
      <c r="K9" s="17"/>
    </row>
    <row r="10" spans="1:12" s="6" customFormat="1" ht="14.25" x14ac:dyDescent="0.2">
      <c r="A10" s="191"/>
      <c r="B10" s="99"/>
      <c r="C10" s="9"/>
      <c r="D10" s="165"/>
      <c r="E10" s="11"/>
      <c r="F10" s="21"/>
      <c r="G10" s="21"/>
      <c r="H10" s="10"/>
      <c r="I10" s="10"/>
      <c r="J10" s="17"/>
      <c r="K10" s="17"/>
      <c r="L10" s="1"/>
    </row>
    <row r="11" spans="1:12" s="6" customFormat="1" ht="33" customHeight="1" x14ac:dyDescent="0.2">
      <c r="A11" s="100">
        <v>3</v>
      </c>
      <c r="B11" s="44" t="s">
        <v>176</v>
      </c>
      <c r="C11" s="33" t="s">
        <v>3</v>
      </c>
      <c r="D11" s="160">
        <v>4</v>
      </c>
      <c r="E11" s="78" t="e">
        <f>$D11*#REF!</f>
        <v>#REF!</v>
      </c>
      <c r="F11" s="78" t="e">
        <f>$D11*#REF!</f>
        <v>#REF!</v>
      </c>
      <c r="G11" s="78" t="e">
        <f>$D11*#REF!</f>
        <v>#REF!</v>
      </c>
      <c r="H11" s="35"/>
      <c r="I11" s="35"/>
      <c r="J11" s="17"/>
      <c r="K11" s="17"/>
    </row>
    <row r="12" spans="1:12" s="6" customFormat="1" ht="30.75" customHeight="1" x14ac:dyDescent="0.2">
      <c r="A12" s="189">
        <v>4</v>
      </c>
      <c r="B12" s="34" t="s">
        <v>123</v>
      </c>
      <c r="C12" s="33" t="s">
        <v>3</v>
      </c>
      <c r="D12" s="160">
        <v>4</v>
      </c>
      <c r="E12" s="22" t="e">
        <f>$D12*#REF!</f>
        <v>#REF!</v>
      </c>
      <c r="F12" s="22" t="e">
        <f>$D12*#REF!</f>
        <v>#REF!</v>
      </c>
      <c r="G12" s="22" t="e">
        <f>$D12*#REF!</f>
        <v>#REF!</v>
      </c>
      <c r="H12" s="35"/>
      <c r="I12" s="35"/>
      <c r="J12" s="17"/>
      <c r="K12" s="17"/>
      <c r="L12" s="1"/>
    </row>
    <row r="13" spans="1:12" s="6" customFormat="1" ht="24.75" customHeight="1" x14ac:dyDescent="0.2">
      <c r="A13" s="190"/>
      <c r="B13" s="25" t="s">
        <v>124</v>
      </c>
      <c r="C13" s="135" t="s">
        <v>3</v>
      </c>
      <c r="D13" s="37">
        <v>4</v>
      </c>
      <c r="E13" s="38"/>
      <c r="F13" s="38"/>
      <c r="G13" s="39"/>
      <c r="H13" s="37"/>
      <c r="I13" s="37"/>
      <c r="J13" s="17"/>
      <c r="K13" s="17"/>
      <c r="L13" s="1"/>
    </row>
    <row r="14" spans="1:12" s="1" customFormat="1" ht="38.25" customHeight="1" x14ac:dyDescent="0.2">
      <c r="A14" s="100">
        <v>5</v>
      </c>
      <c r="B14" s="12" t="s">
        <v>162</v>
      </c>
      <c r="C14" s="123" t="s">
        <v>2</v>
      </c>
      <c r="D14" s="19">
        <v>110</v>
      </c>
      <c r="E14" s="22" t="e">
        <f>$D14*#REF!</f>
        <v>#REF!</v>
      </c>
      <c r="F14" s="22" t="e">
        <f>$D14*#REF!</f>
        <v>#REF!</v>
      </c>
      <c r="G14" s="22" t="e">
        <f>$D14*#REF!</f>
        <v>#REF!</v>
      </c>
      <c r="H14" s="19"/>
      <c r="I14" s="19"/>
      <c r="J14" s="17"/>
      <c r="K14" s="17"/>
    </row>
    <row r="15" spans="1:12" s="1" customFormat="1" ht="34.5" customHeight="1" x14ac:dyDescent="0.2">
      <c r="A15" s="188">
        <v>6</v>
      </c>
      <c r="B15" s="12" t="s">
        <v>163</v>
      </c>
      <c r="C15" s="123" t="s">
        <v>2</v>
      </c>
      <c r="D15" s="12">
        <v>110</v>
      </c>
      <c r="E15" s="22" t="e">
        <f>$D15*#REF!</f>
        <v>#REF!</v>
      </c>
      <c r="F15" s="22" t="e">
        <f>$D15*#REF!</f>
        <v>#REF!</v>
      </c>
      <c r="G15" s="22" t="e">
        <f>$D15*#REF!</f>
        <v>#REF!</v>
      </c>
      <c r="H15" s="12"/>
      <c r="I15" s="12"/>
      <c r="J15" s="17"/>
      <c r="K15" s="17"/>
    </row>
    <row r="16" spans="1:12" s="1" customFormat="1" x14ac:dyDescent="0.2">
      <c r="A16" s="188"/>
      <c r="B16" s="15" t="s">
        <v>1</v>
      </c>
      <c r="C16" s="131" t="s">
        <v>2</v>
      </c>
      <c r="D16" s="162">
        <v>112.2</v>
      </c>
      <c r="E16" s="20"/>
      <c r="F16" s="20"/>
      <c r="G16" s="20"/>
      <c r="H16" s="20"/>
      <c r="I16" s="20"/>
      <c r="J16" s="17"/>
      <c r="K16" s="17"/>
    </row>
    <row r="17" spans="1:12" s="1" customFormat="1" ht="9" customHeight="1" x14ac:dyDescent="0.2">
      <c r="A17" s="188"/>
      <c r="B17" s="16"/>
      <c r="C17" s="124"/>
      <c r="D17" s="159"/>
      <c r="E17" s="21"/>
      <c r="F17" s="21"/>
      <c r="G17" s="21"/>
      <c r="H17" s="16"/>
      <c r="I17" s="16"/>
      <c r="J17" s="17"/>
      <c r="K17" s="17"/>
    </row>
    <row r="18" spans="1:12" ht="41.25" customHeight="1" x14ac:dyDescent="0.2">
      <c r="A18" s="101">
        <v>7</v>
      </c>
      <c r="B18" s="44" t="s">
        <v>179</v>
      </c>
      <c r="C18" s="123" t="s">
        <v>2</v>
      </c>
      <c r="D18" s="63">
        <v>800</v>
      </c>
      <c r="E18" s="111" t="e">
        <f>$D18*#REF!</f>
        <v>#REF!</v>
      </c>
      <c r="F18" s="111" t="e">
        <f>$D18*#REF!</f>
        <v>#REF!</v>
      </c>
      <c r="G18" s="111" t="e">
        <f>$D18*#REF!</f>
        <v>#REF!</v>
      </c>
      <c r="H18" s="63"/>
      <c r="I18" s="63"/>
      <c r="J18" s="112"/>
      <c r="K18" s="112"/>
    </row>
    <row r="19" spans="1:12" s="1" customFormat="1" ht="25.5" x14ac:dyDescent="0.2">
      <c r="A19" s="188">
        <v>8</v>
      </c>
      <c r="B19" s="12" t="s">
        <v>13</v>
      </c>
      <c r="C19" s="123" t="s">
        <v>2</v>
      </c>
      <c r="D19" s="60">
        <v>1200</v>
      </c>
      <c r="E19" s="22" t="e">
        <f>$D19*#REF!</f>
        <v>#REF!</v>
      </c>
      <c r="F19" s="22" t="e">
        <f>$D19*#REF!</f>
        <v>#REF!</v>
      </c>
      <c r="G19" s="22" t="e">
        <f>$D19*#REF!</f>
        <v>#REF!</v>
      </c>
      <c r="H19" s="60"/>
      <c r="I19" s="60"/>
      <c r="J19" s="17"/>
      <c r="K19" s="17"/>
    </row>
    <row r="20" spans="1:12" s="1" customFormat="1" x14ac:dyDescent="0.2">
      <c r="A20" s="188"/>
      <c r="B20" s="15" t="s">
        <v>14</v>
      </c>
      <c r="C20" s="131" t="s">
        <v>2</v>
      </c>
      <c r="D20" s="163">
        <v>1224</v>
      </c>
      <c r="E20" s="20"/>
      <c r="F20" s="20"/>
      <c r="G20" s="20"/>
      <c r="H20" s="57"/>
      <c r="I20" s="57"/>
      <c r="J20" s="17"/>
      <c r="K20" s="17"/>
    </row>
    <row r="21" spans="1:12" s="6" customFormat="1" ht="14.25" x14ac:dyDescent="0.2">
      <c r="A21" s="188"/>
      <c r="B21" s="59" t="s">
        <v>23</v>
      </c>
      <c r="C21" s="135" t="s">
        <v>4</v>
      </c>
      <c r="D21" s="164">
        <v>72</v>
      </c>
      <c r="F21" s="26"/>
      <c r="G21" s="26"/>
      <c r="H21" s="61"/>
      <c r="I21" s="61"/>
      <c r="J21" s="17"/>
      <c r="K21" s="17"/>
      <c r="L21" s="1"/>
    </row>
    <row r="22" spans="1:12" ht="34.5" customHeight="1" x14ac:dyDescent="0.2">
      <c r="A22" s="100">
        <v>9</v>
      </c>
      <c r="B22" s="12" t="s">
        <v>164</v>
      </c>
      <c r="C22" s="125" t="s">
        <v>4</v>
      </c>
      <c r="D22" s="13">
        <v>20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13"/>
      <c r="I22" s="13"/>
      <c r="J22" s="112"/>
      <c r="K22" s="112"/>
    </row>
    <row r="23" spans="1:12" ht="36" customHeight="1" x14ac:dyDescent="0.2">
      <c r="A23" s="186">
        <v>10</v>
      </c>
      <c r="B23" s="18" t="s">
        <v>34</v>
      </c>
      <c r="C23" s="123" t="s">
        <v>12</v>
      </c>
      <c r="D23" s="12">
        <v>0.04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12"/>
      <c r="I23" s="12"/>
      <c r="J23" s="112"/>
      <c r="K23" s="112"/>
    </row>
    <row r="24" spans="1:12" ht="21.75" customHeight="1" x14ac:dyDescent="0.2">
      <c r="A24" s="196"/>
      <c r="B24" s="15" t="s">
        <v>35</v>
      </c>
      <c r="C24" s="131" t="s">
        <v>12</v>
      </c>
      <c r="D24" s="182">
        <v>4.0800000000000003E-2</v>
      </c>
      <c r="E24" s="20"/>
      <c r="F24" s="20"/>
      <c r="G24" s="20"/>
      <c r="H24" s="88"/>
      <c r="I24" s="88"/>
      <c r="J24" s="112"/>
      <c r="K24" s="112"/>
    </row>
    <row r="25" spans="1:12" s="6" customFormat="1" ht="35.25" customHeight="1" x14ac:dyDescent="0.2">
      <c r="A25" s="100">
        <v>11</v>
      </c>
      <c r="B25" s="84" t="s">
        <v>165</v>
      </c>
      <c r="C25" s="46" t="s">
        <v>3</v>
      </c>
      <c r="D25" s="73">
        <v>42</v>
      </c>
      <c r="E25" s="22" t="e">
        <f>$D25*#REF!</f>
        <v>#REF!</v>
      </c>
      <c r="F25" s="22" t="e">
        <f>$D25*#REF!</f>
        <v>#REF!</v>
      </c>
      <c r="G25" s="22" t="e">
        <f>$D25*#REF!</f>
        <v>#REF!</v>
      </c>
      <c r="H25" s="31"/>
      <c r="I25" s="31"/>
      <c r="J25" s="17"/>
      <c r="K25" s="17"/>
    </row>
    <row r="26" spans="1:12" s="1" customFormat="1" ht="27.75" customHeight="1" x14ac:dyDescent="0.2">
      <c r="A26" s="100">
        <v>12</v>
      </c>
      <c r="B26" s="69" t="s">
        <v>166</v>
      </c>
      <c r="C26" s="93" t="s">
        <v>4</v>
      </c>
      <c r="D26" s="12">
        <v>42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12"/>
      <c r="I26" s="12"/>
    </row>
    <row r="27" spans="1:12" s="6" customFormat="1" ht="14.25" x14ac:dyDescent="0.2">
      <c r="A27" s="100">
        <v>13</v>
      </c>
      <c r="B27" s="84" t="s">
        <v>5</v>
      </c>
      <c r="C27" s="46" t="s">
        <v>3</v>
      </c>
      <c r="D27" s="73">
        <v>42</v>
      </c>
      <c r="E27" s="22" t="e">
        <f>$D27*#REF!</f>
        <v>#REF!</v>
      </c>
      <c r="F27" s="22" t="e">
        <f>$D27*#REF!</f>
        <v>#REF!</v>
      </c>
      <c r="G27" s="22" t="e">
        <f>$D27*#REF!</f>
        <v>#REF!</v>
      </c>
      <c r="H27" s="31"/>
      <c r="I27" s="31"/>
      <c r="J27" s="17"/>
      <c r="K27" s="17"/>
      <c r="L27" s="1"/>
    </row>
    <row r="28" spans="1:12" s="6" customFormat="1" ht="35.25" customHeight="1" x14ac:dyDescent="0.2">
      <c r="A28" s="100">
        <v>14</v>
      </c>
      <c r="B28" s="28" t="s">
        <v>6</v>
      </c>
      <c r="C28" s="27" t="s">
        <v>3</v>
      </c>
      <c r="D28" s="84">
        <v>42</v>
      </c>
      <c r="E28" s="22" t="e">
        <f>$D28*#REF!</f>
        <v>#REF!</v>
      </c>
      <c r="F28" s="22" t="e">
        <f>$D28*#REF!</f>
        <v>#REF!</v>
      </c>
      <c r="G28" s="22" t="e">
        <f>$D28*#REF!</f>
        <v>#REF!</v>
      </c>
      <c r="H28" s="32"/>
      <c r="I28" s="32"/>
      <c r="J28" s="17"/>
      <c r="K28" s="17"/>
      <c r="L28" s="1"/>
    </row>
    <row r="29" spans="1:12" s="108" customFormat="1" ht="33" customHeight="1" x14ac:dyDescent="0.2">
      <c r="A29" s="100">
        <v>15</v>
      </c>
      <c r="B29" s="67" t="s">
        <v>65</v>
      </c>
      <c r="C29" s="115" t="s">
        <v>4</v>
      </c>
      <c r="D29" s="67">
        <v>42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2" s="6" customFormat="1" ht="38.25" x14ac:dyDescent="0.2">
      <c r="A30" s="100">
        <v>16</v>
      </c>
      <c r="B30" s="28" t="s">
        <v>30</v>
      </c>
      <c r="C30" s="27" t="s">
        <v>3</v>
      </c>
      <c r="D30" s="84">
        <v>42</v>
      </c>
      <c r="E30" s="22" t="e">
        <f>$D30*#REF!</f>
        <v>#REF!</v>
      </c>
      <c r="F30" s="22" t="e">
        <f>$D30*#REF!</f>
        <v>#REF!</v>
      </c>
      <c r="G30" s="22" t="e">
        <f>$D30*#REF!</f>
        <v>#REF!</v>
      </c>
      <c r="H30" s="32"/>
      <c r="I30" s="32"/>
      <c r="J30" s="17"/>
      <c r="K30" s="17"/>
      <c r="L30" s="1"/>
    </row>
    <row r="31" spans="1:12" s="108" customFormat="1" ht="33" customHeight="1" x14ac:dyDescent="0.2">
      <c r="A31" s="189">
        <v>17</v>
      </c>
      <c r="B31" s="34" t="s">
        <v>47</v>
      </c>
      <c r="C31" s="33" t="s">
        <v>2</v>
      </c>
      <c r="D31" s="160">
        <v>80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  <c r="L31" s="103"/>
    </row>
    <row r="32" spans="1:12" s="108" customFormat="1" ht="18" customHeight="1" x14ac:dyDescent="0.2">
      <c r="A32" s="190"/>
      <c r="B32" s="24" t="s">
        <v>25</v>
      </c>
      <c r="C32" s="135" t="s">
        <v>2</v>
      </c>
      <c r="D32" s="37">
        <v>20</v>
      </c>
      <c r="E32" s="114"/>
      <c r="F32" s="114"/>
      <c r="G32" s="114"/>
      <c r="H32" s="37"/>
      <c r="I32" s="37"/>
      <c r="J32" s="112"/>
      <c r="K32" s="112"/>
      <c r="L32" s="103"/>
    </row>
    <row r="33" spans="1:12" s="108" customFormat="1" ht="18.75" customHeight="1" x14ac:dyDescent="0.2">
      <c r="A33" s="190"/>
      <c r="B33" s="24" t="s">
        <v>15</v>
      </c>
      <c r="C33" s="135" t="s">
        <v>2</v>
      </c>
      <c r="D33" s="37">
        <v>24.8</v>
      </c>
      <c r="E33" s="114"/>
      <c r="F33" s="114"/>
      <c r="G33" s="114"/>
      <c r="H33" s="37"/>
      <c r="I33" s="37"/>
      <c r="J33" s="112"/>
      <c r="K33" s="112"/>
      <c r="L33" s="103"/>
    </row>
    <row r="34" spans="1:12" s="108" customFormat="1" ht="17.25" customHeight="1" x14ac:dyDescent="0.2">
      <c r="A34" s="190"/>
      <c r="B34" s="24" t="s">
        <v>16</v>
      </c>
      <c r="C34" s="135" t="s">
        <v>2</v>
      </c>
      <c r="D34" s="37">
        <v>35.200000000000003</v>
      </c>
      <c r="E34" s="114"/>
      <c r="F34" s="114"/>
      <c r="G34" s="114"/>
      <c r="H34" s="37"/>
      <c r="I34" s="37"/>
      <c r="J34" s="112"/>
      <c r="K34" s="112"/>
      <c r="L34" s="103"/>
    </row>
    <row r="35" spans="1:12" s="108" customFormat="1" ht="25.5" x14ac:dyDescent="0.2">
      <c r="A35" s="189">
        <v>18</v>
      </c>
      <c r="B35" s="44" t="s">
        <v>19</v>
      </c>
      <c r="C35" s="33" t="s">
        <v>2</v>
      </c>
      <c r="D35" s="160">
        <v>5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12"/>
      <c r="L35" s="103"/>
    </row>
    <row r="36" spans="1:12" s="108" customFormat="1" ht="21" customHeight="1" x14ac:dyDescent="0.2">
      <c r="A36" s="190"/>
      <c r="B36" s="24" t="s">
        <v>20</v>
      </c>
      <c r="C36" s="135" t="s">
        <v>2</v>
      </c>
      <c r="D36" s="37">
        <v>5</v>
      </c>
      <c r="E36" s="114"/>
      <c r="F36" s="114"/>
      <c r="G36" s="114"/>
      <c r="H36" s="37"/>
      <c r="I36" s="37"/>
      <c r="J36" s="103"/>
    </row>
    <row r="37" spans="1:12" s="108" customFormat="1" x14ac:dyDescent="0.2">
      <c r="A37" s="190"/>
      <c r="B37" s="24" t="s">
        <v>22</v>
      </c>
      <c r="C37" s="135" t="s">
        <v>4</v>
      </c>
      <c r="D37" s="37">
        <v>5</v>
      </c>
      <c r="E37" s="114"/>
      <c r="F37" s="114"/>
      <c r="G37" s="114"/>
      <c r="H37" s="37"/>
      <c r="I37" s="37"/>
      <c r="J37" s="103"/>
    </row>
    <row r="38" spans="1:12" s="108" customFormat="1" ht="17.25" customHeight="1" x14ac:dyDescent="0.2">
      <c r="A38" s="99"/>
      <c r="B38" s="30"/>
      <c r="C38" s="136"/>
      <c r="D38" s="41"/>
      <c r="E38" s="117"/>
      <c r="F38" s="117"/>
      <c r="G38" s="117"/>
      <c r="H38" s="41"/>
      <c r="I38" s="41"/>
      <c r="J38" s="103"/>
    </row>
    <row r="39" spans="1:12" s="1" customFormat="1" ht="25.5" x14ac:dyDescent="0.2">
      <c r="A39" s="188">
        <v>19</v>
      </c>
      <c r="B39" s="12" t="s">
        <v>49</v>
      </c>
      <c r="C39" s="123" t="s">
        <v>2</v>
      </c>
      <c r="D39" s="60">
        <v>40</v>
      </c>
      <c r="E39" s="22" t="e">
        <f>$D39*#REF!</f>
        <v>#REF!</v>
      </c>
      <c r="F39" s="22" t="e">
        <f>$D39*#REF!</f>
        <v>#REF!</v>
      </c>
      <c r="G39" s="22" t="e">
        <f>$D39*#REF!</f>
        <v>#REF!</v>
      </c>
      <c r="H39" s="60"/>
      <c r="I39" s="60"/>
      <c r="J39" s="17"/>
      <c r="K39" s="17"/>
    </row>
    <row r="40" spans="1:12" s="1" customFormat="1" x14ac:dyDescent="0.2">
      <c r="A40" s="188"/>
      <c r="B40" s="15" t="s">
        <v>147</v>
      </c>
      <c r="C40" s="131" t="s">
        <v>2</v>
      </c>
      <c r="D40" s="163">
        <v>40.800000000000004</v>
      </c>
      <c r="E40" s="20"/>
      <c r="F40" s="20"/>
      <c r="G40" s="20"/>
      <c r="H40" s="57"/>
      <c r="I40" s="57"/>
      <c r="J40" s="17"/>
      <c r="K40" s="17"/>
    </row>
    <row r="41" spans="1:12" s="1" customFormat="1" ht="9.75" customHeight="1" x14ac:dyDescent="0.2">
      <c r="A41" s="188"/>
      <c r="B41" s="16"/>
      <c r="C41" s="124"/>
      <c r="D41" s="159"/>
      <c r="E41" s="21"/>
      <c r="F41" s="21"/>
      <c r="G41" s="21"/>
      <c r="H41" s="16"/>
      <c r="I41" s="16"/>
      <c r="J41" s="17"/>
      <c r="K41" s="17"/>
    </row>
    <row r="42" spans="1:12" s="108" customFormat="1" x14ac:dyDescent="0.2">
      <c r="A42" s="97"/>
      <c r="B42" s="36" t="s">
        <v>29</v>
      </c>
      <c r="C42" s="134" t="s">
        <v>4</v>
      </c>
      <c r="D42" s="68">
        <v>300</v>
      </c>
      <c r="E42" s="114"/>
      <c r="F42" s="114"/>
      <c r="G42" s="19" t="e">
        <f>$D42*#REF!</f>
        <v>#REF!</v>
      </c>
      <c r="H42" s="68"/>
      <c r="I42" s="68"/>
    </row>
    <row r="43" spans="1:12" s="6" customFormat="1" ht="24" customHeight="1" x14ac:dyDescent="0.2">
      <c r="A43" s="97"/>
      <c r="B43" s="36" t="s">
        <v>27</v>
      </c>
      <c r="C43" s="134" t="s">
        <v>4</v>
      </c>
      <c r="D43" s="68">
        <v>60</v>
      </c>
      <c r="E43" s="74"/>
      <c r="F43" s="74"/>
      <c r="G43" s="22" t="e">
        <f>$D43*#REF!</f>
        <v>#REF!</v>
      </c>
      <c r="H43" s="68"/>
      <c r="I43" s="68"/>
    </row>
    <row r="44" spans="1:12" s="71" customFormat="1" ht="14.25" x14ac:dyDescent="0.2">
      <c r="A44" s="97"/>
      <c r="B44" s="32" t="s">
        <v>28</v>
      </c>
      <c r="C44" s="46" t="s">
        <v>4</v>
      </c>
      <c r="D44" s="85">
        <v>5</v>
      </c>
      <c r="E44" s="86"/>
      <c r="F44" s="86"/>
      <c r="G44" s="22" t="e">
        <f>$D44*#REF!</f>
        <v>#REF!</v>
      </c>
      <c r="H44" s="85"/>
      <c r="I44" s="85"/>
    </row>
    <row r="45" spans="1:12" s="108" customFormat="1" ht="12.75" customHeight="1" x14ac:dyDescent="0.2">
      <c r="B45" s="132" t="s">
        <v>7</v>
      </c>
      <c r="C45" s="133"/>
      <c r="D45" s="53"/>
      <c r="H45" s="53"/>
      <c r="I45" s="53"/>
    </row>
    <row r="46" spans="1:12" s="108" customFormat="1" ht="19.5" customHeight="1" x14ac:dyDescent="0.2">
      <c r="A46" s="49">
        <v>1</v>
      </c>
      <c r="B46" s="50" t="s">
        <v>72</v>
      </c>
      <c r="C46" s="118" t="s">
        <v>3</v>
      </c>
      <c r="D46" s="167">
        <v>42</v>
      </c>
      <c r="H46" s="49"/>
      <c r="I46" s="49"/>
    </row>
    <row r="47" spans="1:12" s="6" customFormat="1" ht="14.25" x14ac:dyDescent="0.2">
      <c r="A47" s="49">
        <v>2</v>
      </c>
      <c r="B47" s="50" t="s">
        <v>8</v>
      </c>
      <c r="C47" s="51" t="s">
        <v>3</v>
      </c>
      <c r="D47" s="167">
        <v>42</v>
      </c>
      <c r="H47" s="49"/>
      <c r="I47" s="49"/>
    </row>
    <row r="48" spans="1:12" x14ac:dyDescent="0.2">
      <c r="A48" s="147"/>
      <c r="B48" s="148" t="s">
        <v>167</v>
      </c>
      <c r="C48" s="149"/>
      <c r="D48" s="150"/>
      <c r="E48" s="151"/>
      <c r="F48" s="151"/>
      <c r="H48" s="153"/>
      <c r="I48" s="153"/>
    </row>
    <row r="49" spans="1:9" ht="25.5" x14ac:dyDescent="0.2">
      <c r="A49" s="147"/>
      <c r="B49" s="152" t="s">
        <v>168</v>
      </c>
      <c r="C49" s="149"/>
      <c r="D49" s="150"/>
      <c r="E49" s="151"/>
      <c r="F49" s="151"/>
      <c r="H49" s="153"/>
      <c r="I49" s="153"/>
    </row>
    <row r="50" spans="1:9" x14ac:dyDescent="0.2">
      <c r="A50" s="147"/>
      <c r="B50" s="148" t="s">
        <v>167</v>
      </c>
      <c r="C50" s="149"/>
      <c r="D50" s="150"/>
      <c r="E50" s="151"/>
      <c r="F50" s="151"/>
      <c r="H50" s="153"/>
      <c r="I50" s="153"/>
    </row>
    <row r="51" spans="1:9" x14ac:dyDescent="0.2">
      <c r="A51" s="147"/>
      <c r="B51" s="152" t="s">
        <v>169</v>
      </c>
      <c r="C51" s="149"/>
      <c r="D51" s="150"/>
      <c r="E51" s="151"/>
      <c r="F51" s="151"/>
      <c r="H51" s="153"/>
      <c r="I51" s="153"/>
    </row>
  </sheetData>
  <mergeCells count="12">
    <mergeCell ref="A23:A24"/>
    <mergeCell ref="A31:A34"/>
    <mergeCell ref="A35:A37"/>
    <mergeCell ref="A39:A41"/>
    <mergeCell ref="A2:D2"/>
    <mergeCell ref="B3:D3"/>
    <mergeCell ref="B4:D4"/>
    <mergeCell ref="A1:I1"/>
    <mergeCell ref="A19:A21"/>
    <mergeCell ref="A8:A10"/>
    <mergeCell ref="A12:A13"/>
    <mergeCell ref="A15:A17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B11" sqref="B11"/>
    </sheetView>
  </sheetViews>
  <sheetFormatPr defaultRowHeight="12.75" x14ac:dyDescent="0.2"/>
  <cols>
    <col min="1" max="1" width="7.28515625" style="103" customWidth="1"/>
    <col min="2" max="2" width="40.28515625" style="103" customWidth="1"/>
    <col min="3" max="3" width="7" style="119" customWidth="1"/>
    <col min="4" max="4" width="8.140625" style="120" customWidth="1"/>
    <col min="5" max="6" width="12.140625" style="120" customWidth="1"/>
    <col min="7" max="16384" width="9.140625" style="103"/>
  </cols>
  <sheetData>
    <row r="1" spans="1:6" ht="25.5" customHeight="1" x14ac:dyDescent="0.2">
      <c r="A1" s="195" t="s">
        <v>150</v>
      </c>
      <c r="B1" s="195"/>
      <c r="C1" s="195"/>
      <c r="D1" s="195"/>
      <c r="E1" s="195"/>
      <c r="F1" s="195"/>
    </row>
    <row r="2" spans="1:6" s="105" customFormat="1" ht="19.5" customHeight="1" x14ac:dyDescent="0.2">
      <c r="A2" s="193" t="s">
        <v>148</v>
      </c>
      <c r="B2" s="193"/>
      <c r="C2" s="193"/>
      <c r="D2" s="193"/>
    </row>
    <row r="3" spans="1:6" s="108" customFormat="1" x14ac:dyDescent="0.2">
      <c r="A3" s="106"/>
      <c r="B3" s="197"/>
      <c r="C3" s="197"/>
      <c r="D3" s="197"/>
    </row>
    <row r="4" spans="1:6" s="108" customFormat="1" ht="15" customHeight="1" x14ac:dyDescent="0.2">
      <c r="A4" s="106"/>
      <c r="B4" s="194"/>
      <c r="C4" s="194"/>
      <c r="D4" s="194"/>
    </row>
    <row r="5" spans="1:6" s="110" customFormat="1" ht="63.7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</row>
    <row r="6" spans="1:6" s="6" customFormat="1" ht="14.25" customHeight="1" x14ac:dyDescent="0.2">
      <c r="A6" s="98">
        <v>1</v>
      </c>
      <c r="B6" s="69" t="s">
        <v>188</v>
      </c>
      <c r="C6" s="27" t="s">
        <v>3</v>
      </c>
      <c r="D6" s="31">
        <v>1</v>
      </c>
      <c r="E6" s="31"/>
      <c r="F6" s="31"/>
    </row>
    <row r="7" spans="1:6" s="1" customFormat="1" ht="39.75" customHeight="1" x14ac:dyDescent="0.2">
      <c r="A7" s="99"/>
      <c r="B7" s="16"/>
      <c r="C7" s="124"/>
      <c r="D7" s="16"/>
      <c r="E7" s="16"/>
      <c r="F7" s="16"/>
    </row>
    <row r="8" spans="1:6" s="6" customFormat="1" ht="14.25" customHeight="1" x14ac:dyDescent="0.2">
      <c r="A8" s="189">
        <v>2</v>
      </c>
      <c r="B8" s="56" t="s">
        <v>145</v>
      </c>
      <c r="C8" s="27" t="s">
        <v>3</v>
      </c>
      <c r="D8" s="31">
        <v>1</v>
      </c>
      <c r="E8" s="31"/>
      <c r="F8" s="31"/>
    </row>
    <row r="9" spans="1:6" s="1" customFormat="1" ht="27" customHeight="1" x14ac:dyDescent="0.2">
      <c r="A9" s="190"/>
      <c r="B9" s="15" t="s">
        <v>146</v>
      </c>
      <c r="C9" s="131" t="s">
        <v>4</v>
      </c>
      <c r="D9" s="15">
        <v>1</v>
      </c>
      <c r="E9" s="15"/>
      <c r="F9" s="15"/>
    </row>
    <row r="10" spans="1:6" s="6" customFormat="1" ht="14.25" x14ac:dyDescent="0.2">
      <c r="A10" s="191"/>
      <c r="B10" s="99"/>
      <c r="C10" s="9"/>
      <c r="D10" s="10"/>
      <c r="E10" s="10"/>
      <c r="F10" s="10"/>
    </row>
    <row r="11" spans="1:6" s="6" customFormat="1" ht="33" customHeight="1" x14ac:dyDescent="0.2">
      <c r="A11" s="100">
        <v>3</v>
      </c>
      <c r="B11" s="44" t="s">
        <v>176</v>
      </c>
      <c r="C11" s="33" t="s">
        <v>3</v>
      </c>
      <c r="D11" s="35">
        <v>4</v>
      </c>
      <c r="E11" s="35"/>
      <c r="F11" s="35"/>
    </row>
    <row r="12" spans="1:6" s="6" customFormat="1" ht="30.75" customHeight="1" x14ac:dyDescent="0.2">
      <c r="A12" s="189">
        <v>4</v>
      </c>
      <c r="B12" s="34" t="s">
        <v>117</v>
      </c>
      <c r="C12" s="33" t="s">
        <v>3</v>
      </c>
      <c r="D12" s="35">
        <v>4</v>
      </c>
      <c r="E12" s="35"/>
      <c r="F12" s="35"/>
    </row>
    <row r="13" spans="1:6" s="6" customFormat="1" ht="24.75" customHeight="1" x14ac:dyDescent="0.2">
      <c r="A13" s="190"/>
      <c r="B13" s="25" t="s">
        <v>63</v>
      </c>
      <c r="C13" s="135" t="s">
        <v>3</v>
      </c>
      <c r="D13" s="174">
        <v>4</v>
      </c>
      <c r="E13" s="174"/>
      <c r="F13" s="174"/>
    </row>
    <row r="14" spans="1:6" s="1" customFormat="1" ht="38.25" customHeight="1" x14ac:dyDescent="0.2">
      <c r="A14" s="100">
        <v>5</v>
      </c>
      <c r="B14" s="12" t="s">
        <v>189</v>
      </c>
      <c r="C14" s="123" t="s">
        <v>2</v>
      </c>
      <c r="D14" s="168">
        <v>110</v>
      </c>
      <c r="E14" s="168"/>
      <c r="F14" s="168"/>
    </row>
    <row r="15" spans="1:6" s="1" customFormat="1" ht="34.5" customHeight="1" x14ac:dyDescent="0.2">
      <c r="A15" s="188">
        <v>6</v>
      </c>
      <c r="B15" s="12" t="s">
        <v>163</v>
      </c>
      <c r="C15" s="123" t="s">
        <v>2</v>
      </c>
      <c r="D15" s="89">
        <v>110</v>
      </c>
      <c r="E15" s="89"/>
      <c r="F15" s="89"/>
    </row>
    <row r="16" spans="1:6" s="1" customFormat="1" x14ac:dyDescent="0.2">
      <c r="A16" s="188"/>
      <c r="B16" s="15" t="s">
        <v>1</v>
      </c>
      <c r="C16" s="131" t="s">
        <v>2</v>
      </c>
      <c r="D16" s="20">
        <v>112.2</v>
      </c>
      <c r="E16" s="20"/>
      <c r="F16" s="20"/>
    </row>
    <row r="17" spans="1:6" s="1" customFormat="1" ht="9" customHeight="1" x14ac:dyDescent="0.2">
      <c r="A17" s="188"/>
      <c r="B17" s="16"/>
      <c r="C17" s="124"/>
      <c r="D17" s="16"/>
      <c r="E17" s="16"/>
      <c r="F17" s="16"/>
    </row>
    <row r="18" spans="1:6" ht="41.25" customHeight="1" x14ac:dyDescent="0.2">
      <c r="A18" s="101">
        <v>7</v>
      </c>
      <c r="B18" s="44" t="s">
        <v>175</v>
      </c>
      <c r="C18" s="123" t="s">
        <v>2</v>
      </c>
      <c r="D18" s="169">
        <v>800</v>
      </c>
      <c r="E18" s="169"/>
      <c r="F18" s="169"/>
    </row>
    <row r="19" spans="1:6" s="1" customFormat="1" ht="25.5" x14ac:dyDescent="0.2">
      <c r="A19" s="188">
        <v>8</v>
      </c>
      <c r="B19" s="12" t="s">
        <v>13</v>
      </c>
      <c r="C19" s="123" t="s">
        <v>2</v>
      </c>
      <c r="D19" s="184">
        <v>1200</v>
      </c>
      <c r="E19" s="184"/>
      <c r="F19" s="184"/>
    </row>
    <row r="20" spans="1:6" s="1" customFormat="1" x14ac:dyDescent="0.2">
      <c r="A20" s="188"/>
      <c r="B20" s="15" t="s">
        <v>14</v>
      </c>
      <c r="C20" s="131" t="s">
        <v>2</v>
      </c>
      <c r="D20" s="57">
        <v>1224</v>
      </c>
      <c r="E20" s="57"/>
      <c r="F20" s="57"/>
    </row>
    <row r="21" spans="1:6" s="6" customFormat="1" ht="14.25" x14ac:dyDescent="0.2">
      <c r="A21" s="188"/>
      <c r="B21" s="59" t="s">
        <v>23</v>
      </c>
      <c r="C21" s="135" t="s">
        <v>4</v>
      </c>
      <c r="D21" s="61">
        <v>72</v>
      </c>
      <c r="E21" s="61"/>
      <c r="F21" s="61"/>
    </row>
    <row r="22" spans="1:6" ht="34.5" customHeight="1" x14ac:dyDescent="0.2">
      <c r="A22" s="100">
        <v>9</v>
      </c>
      <c r="B22" s="12" t="s">
        <v>164</v>
      </c>
      <c r="C22" s="125" t="s">
        <v>4</v>
      </c>
      <c r="D22" s="14">
        <v>20</v>
      </c>
      <c r="E22" s="14"/>
      <c r="F22" s="14"/>
    </row>
    <row r="23" spans="1:6" ht="36" customHeight="1" x14ac:dyDescent="0.2">
      <c r="A23" s="186">
        <v>10</v>
      </c>
      <c r="B23" s="18" t="s">
        <v>34</v>
      </c>
      <c r="C23" s="123" t="s">
        <v>12</v>
      </c>
      <c r="D23" s="89">
        <v>0.04</v>
      </c>
      <c r="E23" s="89"/>
      <c r="F23" s="89"/>
    </row>
    <row r="24" spans="1:6" ht="21.75" customHeight="1" x14ac:dyDescent="0.2">
      <c r="A24" s="196"/>
      <c r="B24" s="15" t="s">
        <v>35</v>
      </c>
      <c r="C24" s="131" t="s">
        <v>12</v>
      </c>
      <c r="D24" s="88">
        <v>4.0800000000000003E-2</v>
      </c>
      <c r="E24" s="88"/>
      <c r="F24" s="88"/>
    </row>
    <row r="25" spans="1:6" s="6" customFormat="1" ht="35.25" customHeight="1" x14ac:dyDescent="0.2">
      <c r="A25" s="100">
        <v>11</v>
      </c>
      <c r="B25" s="84" t="s">
        <v>10</v>
      </c>
      <c r="C25" s="46" t="s">
        <v>3</v>
      </c>
      <c r="D25" s="31">
        <v>50</v>
      </c>
      <c r="E25" s="31"/>
      <c r="F25" s="31"/>
    </row>
    <row r="26" spans="1:6" s="1" customFormat="1" ht="27.75" customHeight="1" x14ac:dyDescent="0.2">
      <c r="A26" s="100">
        <v>12</v>
      </c>
      <c r="B26" s="69" t="s">
        <v>166</v>
      </c>
      <c r="C26" s="93" t="s">
        <v>4</v>
      </c>
      <c r="D26" s="89">
        <v>50</v>
      </c>
      <c r="E26" s="89"/>
      <c r="F26" s="89"/>
    </row>
    <row r="27" spans="1:6" s="6" customFormat="1" ht="14.25" x14ac:dyDescent="0.2">
      <c r="A27" s="100">
        <v>13</v>
      </c>
      <c r="B27" s="84" t="s">
        <v>5</v>
      </c>
      <c r="C27" s="46" t="s">
        <v>3</v>
      </c>
      <c r="D27" s="31">
        <v>50</v>
      </c>
      <c r="E27" s="31"/>
      <c r="F27" s="31"/>
    </row>
    <row r="28" spans="1:6" s="6" customFormat="1" ht="35.25" customHeight="1" x14ac:dyDescent="0.2">
      <c r="A28" s="100">
        <v>14</v>
      </c>
      <c r="B28" s="28" t="s">
        <v>6</v>
      </c>
      <c r="C28" s="27" t="s">
        <v>3</v>
      </c>
      <c r="D28" s="32">
        <v>50</v>
      </c>
      <c r="E28" s="32"/>
      <c r="F28" s="32"/>
    </row>
    <row r="29" spans="1:6" s="108" customFormat="1" ht="33" customHeight="1" x14ac:dyDescent="0.2">
      <c r="A29" s="100">
        <v>15</v>
      </c>
      <c r="B29" s="67" t="s">
        <v>65</v>
      </c>
      <c r="C29" s="115" t="s">
        <v>4</v>
      </c>
      <c r="D29" s="176">
        <v>50</v>
      </c>
      <c r="E29" s="176"/>
      <c r="F29" s="176"/>
    </row>
    <row r="30" spans="1:6" s="6" customFormat="1" ht="38.25" x14ac:dyDescent="0.2">
      <c r="A30" s="100">
        <v>16</v>
      </c>
      <c r="B30" s="28" t="s">
        <v>30</v>
      </c>
      <c r="C30" s="27" t="s">
        <v>3</v>
      </c>
      <c r="D30" s="32">
        <v>50</v>
      </c>
      <c r="E30" s="32"/>
      <c r="F30" s="32"/>
    </row>
    <row r="31" spans="1:6" s="108" customFormat="1" ht="33" customHeight="1" x14ac:dyDescent="0.2">
      <c r="A31" s="189">
        <v>17</v>
      </c>
      <c r="B31" s="34" t="s">
        <v>47</v>
      </c>
      <c r="C31" s="33" t="s">
        <v>2</v>
      </c>
      <c r="D31" s="35">
        <v>80</v>
      </c>
      <c r="E31" s="35"/>
      <c r="F31" s="35"/>
    </row>
    <row r="32" spans="1:6" s="108" customFormat="1" ht="18" customHeight="1" x14ac:dyDescent="0.2">
      <c r="A32" s="190"/>
      <c r="B32" s="24" t="s">
        <v>25</v>
      </c>
      <c r="C32" s="135" t="s">
        <v>2</v>
      </c>
      <c r="D32" s="174">
        <v>20</v>
      </c>
      <c r="E32" s="174"/>
      <c r="F32" s="174"/>
    </row>
    <row r="33" spans="1:6" s="108" customFormat="1" ht="18.75" customHeight="1" x14ac:dyDescent="0.2">
      <c r="A33" s="190"/>
      <c r="B33" s="24" t="s">
        <v>15</v>
      </c>
      <c r="C33" s="135" t="s">
        <v>2</v>
      </c>
      <c r="D33" s="174">
        <v>24.8</v>
      </c>
      <c r="E33" s="174"/>
      <c r="F33" s="174"/>
    </row>
    <row r="34" spans="1:6" s="108" customFormat="1" ht="17.25" customHeight="1" x14ac:dyDescent="0.2">
      <c r="A34" s="190"/>
      <c r="B34" s="24" t="s">
        <v>16</v>
      </c>
      <c r="C34" s="135" t="s">
        <v>2</v>
      </c>
      <c r="D34" s="174">
        <v>35.200000000000003</v>
      </c>
      <c r="E34" s="174"/>
      <c r="F34" s="174"/>
    </row>
    <row r="35" spans="1:6" s="108" customFormat="1" ht="25.5" x14ac:dyDescent="0.2">
      <c r="A35" s="189">
        <v>18</v>
      </c>
      <c r="B35" s="44" t="s">
        <v>19</v>
      </c>
      <c r="C35" s="33" t="s">
        <v>2</v>
      </c>
      <c r="D35" s="35">
        <v>5</v>
      </c>
      <c r="E35" s="35"/>
      <c r="F35" s="35"/>
    </row>
    <row r="36" spans="1:6" s="108" customFormat="1" ht="21" customHeight="1" x14ac:dyDescent="0.2">
      <c r="A36" s="190"/>
      <c r="B36" s="24" t="s">
        <v>20</v>
      </c>
      <c r="C36" s="135" t="s">
        <v>2</v>
      </c>
      <c r="D36" s="174">
        <v>5</v>
      </c>
      <c r="E36" s="174"/>
      <c r="F36" s="174"/>
    </row>
    <row r="37" spans="1:6" s="108" customFormat="1" x14ac:dyDescent="0.2">
      <c r="A37" s="190"/>
      <c r="B37" s="24" t="s">
        <v>22</v>
      </c>
      <c r="C37" s="135" t="s">
        <v>4</v>
      </c>
      <c r="D37" s="174">
        <v>5</v>
      </c>
      <c r="E37" s="174"/>
      <c r="F37" s="174"/>
    </row>
    <row r="38" spans="1:6" s="108" customFormat="1" ht="17.25" customHeight="1" x14ac:dyDescent="0.2">
      <c r="A38" s="99"/>
      <c r="B38" s="30"/>
      <c r="C38" s="136"/>
      <c r="D38" s="173"/>
      <c r="E38" s="173"/>
      <c r="F38" s="173"/>
    </row>
    <row r="39" spans="1:6" s="1" customFormat="1" ht="25.5" x14ac:dyDescent="0.2">
      <c r="A39" s="188">
        <v>19</v>
      </c>
      <c r="B39" s="12" t="s">
        <v>49</v>
      </c>
      <c r="C39" s="123" t="s">
        <v>2</v>
      </c>
      <c r="D39" s="184">
        <v>40</v>
      </c>
      <c r="E39" s="184"/>
      <c r="F39" s="184"/>
    </row>
    <row r="40" spans="1:6" s="1" customFormat="1" x14ac:dyDescent="0.2">
      <c r="A40" s="188"/>
      <c r="B40" s="15" t="s">
        <v>147</v>
      </c>
      <c r="C40" s="131" t="s">
        <v>2</v>
      </c>
      <c r="D40" s="57">
        <v>40.800000000000004</v>
      </c>
      <c r="E40" s="57"/>
      <c r="F40" s="57"/>
    </row>
    <row r="41" spans="1:6" s="1" customFormat="1" ht="9.75" customHeight="1" x14ac:dyDescent="0.2">
      <c r="A41" s="188"/>
      <c r="B41" s="16"/>
      <c r="C41" s="124"/>
      <c r="D41" s="16"/>
      <c r="E41" s="16"/>
      <c r="F41" s="16"/>
    </row>
    <row r="42" spans="1:6" s="108" customFormat="1" x14ac:dyDescent="0.2">
      <c r="A42" s="97"/>
      <c r="B42" s="36" t="s">
        <v>29</v>
      </c>
      <c r="C42" s="134" t="s">
        <v>4</v>
      </c>
      <c r="D42" s="171">
        <v>350</v>
      </c>
      <c r="E42" s="171"/>
      <c r="F42" s="171"/>
    </row>
    <row r="43" spans="1:6" s="6" customFormat="1" ht="24" customHeight="1" x14ac:dyDescent="0.2">
      <c r="A43" s="97"/>
      <c r="B43" s="36" t="s">
        <v>27</v>
      </c>
      <c r="C43" s="134" t="s">
        <v>4</v>
      </c>
      <c r="D43" s="171">
        <v>80</v>
      </c>
      <c r="E43" s="171"/>
      <c r="F43" s="171"/>
    </row>
    <row r="44" spans="1:6" s="71" customFormat="1" ht="14.25" x14ac:dyDescent="0.2">
      <c r="A44" s="97"/>
      <c r="B44" s="32" t="s">
        <v>28</v>
      </c>
      <c r="C44" s="46" t="s">
        <v>4</v>
      </c>
      <c r="D44" s="172">
        <v>5</v>
      </c>
      <c r="E44" s="172"/>
      <c r="F44" s="172"/>
    </row>
    <row r="45" spans="1:6" s="108" customFormat="1" ht="12.75" customHeight="1" x14ac:dyDescent="0.2">
      <c r="B45" s="132" t="s">
        <v>7</v>
      </c>
      <c r="C45" s="133"/>
      <c r="D45" s="145"/>
      <c r="E45" s="145"/>
      <c r="F45" s="145"/>
    </row>
    <row r="46" spans="1:6" s="108" customFormat="1" ht="19.5" customHeight="1" x14ac:dyDescent="0.2">
      <c r="A46" s="49">
        <v>1</v>
      </c>
      <c r="B46" s="50" t="s">
        <v>72</v>
      </c>
      <c r="C46" s="118" t="s">
        <v>3</v>
      </c>
      <c r="D46" s="146">
        <v>42</v>
      </c>
      <c r="E46" s="146"/>
      <c r="F46" s="146"/>
    </row>
    <row r="47" spans="1:6" s="6" customFormat="1" ht="14.25" x14ac:dyDescent="0.2">
      <c r="A47" s="49">
        <v>2</v>
      </c>
      <c r="B47" s="50" t="s">
        <v>8</v>
      </c>
      <c r="C47" s="51" t="s">
        <v>3</v>
      </c>
      <c r="D47" s="146">
        <v>42</v>
      </c>
      <c r="E47" s="146"/>
      <c r="F47" s="146"/>
    </row>
    <row r="48" spans="1:6" x14ac:dyDescent="0.2">
      <c r="A48" s="147"/>
      <c r="B48" s="148" t="s">
        <v>167</v>
      </c>
      <c r="C48" s="149"/>
      <c r="D48" s="150"/>
      <c r="E48" s="151"/>
      <c r="F48" s="151"/>
    </row>
    <row r="49" spans="1:6" ht="25.5" x14ac:dyDescent="0.2">
      <c r="A49" s="147"/>
      <c r="B49" s="152" t="s">
        <v>168</v>
      </c>
      <c r="C49" s="149"/>
      <c r="D49" s="150"/>
      <c r="E49" s="151"/>
      <c r="F49" s="151"/>
    </row>
    <row r="50" spans="1:6" x14ac:dyDescent="0.2">
      <c r="A50" s="147"/>
      <c r="B50" s="148" t="s">
        <v>167</v>
      </c>
      <c r="C50" s="149"/>
      <c r="D50" s="150"/>
      <c r="E50" s="151"/>
      <c r="F50" s="151"/>
    </row>
    <row r="51" spans="1:6" x14ac:dyDescent="0.2">
      <c r="A51" s="147"/>
      <c r="B51" s="152" t="s">
        <v>169</v>
      </c>
      <c r="C51" s="149"/>
      <c r="D51" s="150"/>
      <c r="E51" s="151"/>
      <c r="F51" s="151"/>
    </row>
  </sheetData>
  <mergeCells count="12">
    <mergeCell ref="A23:A24"/>
    <mergeCell ref="A31:A34"/>
    <mergeCell ref="A35:A37"/>
    <mergeCell ref="A39:A41"/>
    <mergeCell ref="A2:D2"/>
    <mergeCell ref="B3:D3"/>
    <mergeCell ref="B4:D4"/>
    <mergeCell ref="A1:F1"/>
    <mergeCell ref="A19:A21"/>
    <mergeCell ref="A8:A10"/>
    <mergeCell ref="A12:A13"/>
    <mergeCell ref="A15:A17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25" workbookViewId="0">
      <selection activeCell="B49" sqref="B49"/>
    </sheetView>
  </sheetViews>
  <sheetFormatPr defaultRowHeight="12.75" x14ac:dyDescent="0.2"/>
  <cols>
    <col min="1" max="1" width="5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6" width="9.140625" style="103" hidden="1" customWidth="1"/>
    <col min="7" max="7" width="13.7109375" style="103" hidden="1" customWidth="1"/>
    <col min="8" max="9" width="13.855468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153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151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x14ac:dyDescent="0.2">
      <c r="A6" s="123">
        <v>1</v>
      </c>
      <c r="B6" s="44" t="s">
        <v>175</v>
      </c>
      <c r="C6" s="123" t="s">
        <v>2</v>
      </c>
      <c r="D6" s="63">
        <v>2210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s="108" customFormat="1" x14ac:dyDescent="0.2">
      <c r="A7" s="130">
        <v>2</v>
      </c>
      <c r="B7" s="84" t="s">
        <v>165</v>
      </c>
      <c r="C7" s="46" t="s">
        <v>3</v>
      </c>
      <c r="D7" s="73">
        <v>70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31"/>
      <c r="I7" s="31"/>
      <c r="J7" s="112"/>
      <c r="K7" s="112"/>
    </row>
    <row r="8" spans="1:12" s="108" customFormat="1" ht="44.25" customHeight="1" x14ac:dyDescent="0.2">
      <c r="A8" s="126">
        <v>3</v>
      </c>
      <c r="B8" s="121" t="s">
        <v>190</v>
      </c>
      <c r="C8" s="27" t="s">
        <v>3</v>
      </c>
      <c r="D8" s="73">
        <v>1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1"/>
      <c r="I8" s="31"/>
      <c r="J8" s="112"/>
      <c r="K8" s="112"/>
      <c r="L8" s="103"/>
    </row>
    <row r="9" spans="1:12" ht="34.5" customHeight="1" x14ac:dyDescent="0.2">
      <c r="A9" s="126">
        <v>4</v>
      </c>
      <c r="B9" s="12" t="s">
        <v>164</v>
      </c>
      <c r="C9" s="125" t="s">
        <v>4</v>
      </c>
      <c r="D9" s="13">
        <v>26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13"/>
      <c r="I9" s="13"/>
      <c r="J9" s="112"/>
      <c r="K9" s="112"/>
    </row>
    <row r="10" spans="1:12" ht="36" customHeight="1" x14ac:dyDescent="0.2">
      <c r="A10" s="186">
        <v>5</v>
      </c>
      <c r="B10" s="18" t="s">
        <v>34</v>
      </c>
      <c r="C10" s="123" t="s">
        <v>12</v>
      </c>
      <c r="D10" s="12">
        <v>5.1999999999999998E-2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12"/>
      <c r="I10" s="12"/>
      <c r="J10" s="112"/>
      <c r="K10" s="112"/>
    </row>
    <row r="11" spans="1:12" ht="14.25" x14ac:dyDescent="0.2">
      <c r="A11" s="196"/>
      <c r="B11" s="15" t="s">
        <v>35</v>
      </c>
      <c r="C11" s="131" t="s">
        <v>12</v>
      </c>
      <c r="D11" s="166">
        <v>5.3039999999999997E-2</v>
      </c>
      <c r="E11" s="20"/>
      <c r="F11" s="20"/>
      <c r="G11" s="20"/>
      <c r="H11" s="87"/>
      <c r="I11" s="87"/>
      <c r="J11" s="112"/>
      <c r="K11" s="112"/>
    </row>
    <row r="12" spans="1:12" s="108" customFormat="1" x14ac:dyDescent="0.2">
      <c r="A12" s="130">
        <v>6</v>
      </c>
      <c r="B12" s="84" t="s">
        <v>5</v>
      </c>
      <c r="C12" s="46" t="s">
        <v>3</v>
      </c>
      <c r="D12" s="73">
        <v>70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s="108" customFormat="1" ht="35.25" customHeight="1" x14ac:dyDescent="0.2">
      <c r="A13" s="130">
        <v>7</v>
      </c>
      <c r="B13" s="28" t="s">
        <v>6</v>
      </c>
      <c r="C13" s="27" t="s">
        <v>3</v>
      </c>
      <c r="D13" s="84">
        <v>70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32"/>
      <c r="I13" s="32"/>
      <c r="J13" s="112"/>
      <c r="K13" s="112"/>
      <c r="L13" s="103"/>
    </row>
    <row r="14" spans="1:12" s="122" customFormat="1" ht="33" customHeight="1" x14ac:dyDescent="0.2">
      <c r="A14" s="130">
        <v>8</v>
      </c>
      <c r="B14" s="67" t="s">
        <v>65</v>
      </c>
      <c r="C14" s="115" t="s">
        <v>4</v>
      </c>
      <c r="D14" s="67">
        <v>70</v>
      </c>
      <c r="E14" s="116" t="e">
        <f>$D14*#REF!</f>
        <v>#REF!</v>
      </c>
      <c r="F14" s="116" t="e">
        <f>$D14*#REF!</f>
        <v>#REF!</v>
      </c>
      <c r="G14" s="116" t="e">
        <f>$D14*#REF!</f>
        <v>#REF!</v>
      </c>
      <c r="H14" s="67"/>
      <c r="I14" s="67"/>
    </row>
    <row r="15" spans="1:12" s="122" customFormat="1" ht="33.75" customHeight="1" x14ac:dyDescent="0.2">
      <c r="A15" s="137">
        <v>9</v>
      </c>
      <c r="B15" s="67" t="s">
        <v>37</v>
      </c>
      <c r="C15" s="115" t="s">
        <v>4</v>
      </c>
      <c r="D15" s="67">
        <v>5</v>
      </c>
      <c r="E15" s="116" t="e">
        <f>$D15*#REF!</f>
        <v>#REF!</v>
      </c>
      <c r="F15" s="116" t="e">
        <f>$D15*#REF!</f>
        <v>#REF!</v>
      </c>
      <c r="G15" s="116" t="e">
        <f>$D15*#REF!</f>
        <v>#REF!</v>
      </c>
      <c r="H15" s="67"/>
      <c r="I15" s="67"/>
    </row>
    <row r="16" spans="1:12" s="108" customFormat="1" ht="38.25" x14ac:dyDescent="0.2">
      <c r="A16" s="130">
        <v>10</v>
      </c>
      <c r="B16" s="28" t="s">
        <v>30</v>
      </c>
      <c r="C16" s="27" t="s">
        <v>3</v>
      </c>
      <c r="D16" s="84">
        <v>75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2"/>
      <c r="I16" s="32"/>
      <c r="J16" s="112"/>
      <c r="K16" s="112"/>
      <c r="L16" s="103"/>
    </row>
    <row r="17" spans="1:12" s="108" customFormat="1" ht="30.75" customHeight="1" x14ac:dyDescent="0.2">
      <c r="A17" s="189">
        <v>11</v>
      </c>
      <c r="B17" s="34" t="s">
        <v>152</v>
      </c>
      <c r="C17" s="33" t="s">
        <v>3</v>
      </c>
      <c r="D17" s="160">
        <v>5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5"/>
      <c r="I17" s="35"/>
      <c r="J17" s="112"/>
      <c r="K17" s="112"/>
      <c r="L17" s="103"/>
    </row>
    <row r="18" spans="1:12" s="108" customFormat="1" ht="36.75" customHeight="1" x14ac:dyDescent="0.2">
      <c r="A18" s="190"/>
      <c r="B18" s="72" t="s">
        <v>152</v>
      </c>
      <c r="C18" s="135" t="s">
        <v>3</v>
      </c>
      <c r="D18" s="37">
        <v>5</v>
      </c>
      <c r="E18" s="114"/>
      <c r="F18" s="114"/>
      <c r="G18" s="114"/>
      <c r="H18" s="37"/>
      <c r="I18" s="37"/>
      <c r="J18" s="112"/>
      <c r="K18" s="112"/>
      <c r="L18" s="103"/>
    </row>
    <row r="19" spans="1:12" ht="25.5" x14ac:dyDescent="0.2">
      <c r="A19" s="188">
        <v>12</v>
      </c>
      <c r="B19" s="12" t="s">
        <v>49</v>
      </c>
      <c r="C19" s="123" t="s">
        <v>2</v>
      </c>
      <c r="D19" s="60">
        <v>200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60"/>
      <c r="I19" s="60"/>
      <c r="J19" s="112"/>
      <c r="K19" s="112"/>
    </row>
    <row r="20" spans="1:12" x14ac:dyDescent="0.2">
      <c r="A20" s="188"/>
      <c r="B20" s="15" t="s">
        <v>104</v>
      </c>
      <c r="C20" s="131" t="s">
        <v>2</v>
      </c>
      <c r="D20" s="163">
        <v>204</v>
      </c>
      <c r="E20" s="20"/>
      <c r="F20" s="20"/>
      <c r="G20" s="20"/>
      <c r="H20" s="57"/>
      <c r="I20" s="57"/>
      <c r="J20" s="112"/>
      <c r="K20" s="112"/>
    </row>
    <row r="21" spans="1:12" s="108" customFormat="1" ht="14.25" customHeight="1" x14ac:dyDescent="0.2">
      <c r="A21" s="189">
        <v>13</v>
      </c>
      <c r="B21" s="56" t="s">
        <v>92</v>
      </c>
      <c r="C21" s="27" t="s">
        <v>3</v>
      </c>
      <c r="D21" s="73">
        <v>2</v>
      </c>
      <c r="E21" s="60" t="e">
        <f>$D21*#REF!</f>
        <v>#REF!</v>
      </c>
      <c r="F21" s="60" t="e">
        <f>$D21*#REF!</f>
        <v>#REF!</v>
      </c>
      <c r="G21" s="60" t="e">
        <f>$D21*#REF!</f>
        <v>#REF!</v>
      </c>
      <c r="H21" s="31"/>
      <c r="I21" s="31"/>
      <c r="J21" s="112"/>
      <c r="K21" s="112"/>
      <c r="L21" s="103"/>
    </row>
    <row r="22" spans="1:12" ht="32.25" customHeight="1" x14ac:dyDescent="0.2">
      <c r="A22" s="190"/>
      <c r="B22" s="15" t="s">
        <v>93</v>
      </c>
      <c r="C22" s="131" t="s">
        <v>4</v>
      </c>
      <c r="D22" s="116">
        <v>2</v>
      </c>
      <c r="E22" s="80"/>
      <c r="F22" s="80"/>
      <c r="G22" s="80"/>
      <c r="H22" s="15"/>
      <c r="I22" s="15"/>
      <c r="J22" s="112"/>
      <c r="K22" s="112"/>
    </row>
    <row r="23" spans="1:12" s="108" customFormat="1" x14ac:dyDescent="0.2">
      <c r="A23" s="191"/>
      <c r="B23" s="127"/>
      <c r="C23" s="9"/>
      <c r="D23" s="165"/>
      <c r="E23" s="82"/>
      <c r="F23" s="82"/>
      <c r="G23" s="82"/>
      <c r="H23" s="10"/>
      <c r="I23" s="10"/>
      <c r="J23" s="112"/>
      <c r="K23" s="112"/>
      <c r="L23" s="103"/>
    </row>
    <row r="24" spans="1:12" s="108" customFormat="1" ht="19.5" customHeight="1" x14ac:dyDescent="0.2">
      <c r="A24" s="189">
        <v>14</v>
      </c>
      <c r="B24" s="56" t="s">
        <v>71</v>
      </c>
      <c r="C24" s="27" t="s">
        <v>3</v>
      </c>
      <c r="D24" s="73">
        <v>2</v>
      </c>
      <c r="E24" s="60" t="e">
        <f>$D24*#REF!</f>
        <v>#REF!</v>
      </c>
      <c r="F24" s="60" t="e">
        <f>$D24*#REF!</f>
        <v>#REF!</v>
      </c>
      <c r="G24" s="60" t="e">
        <f>$D24*#REF!</f>
        <v>#REF!</v>
      </c>
      <c r="H24" s="31"/>
      <c r="I24" s="31"/>
      <c r="J24" s="112"/>
      <c r="K24" s="112"/>
      <c r="L24" s="103"/>
    </row>
    <row r="25" spans="1:12" ht="21" customHeight="1" x14ac:dyDescent="0.2">
      <c r="A25" s="190"/>
      <c r="B25" s="15" t="s">
        <v>74</v>
      </c>
      <c r="C25" s="131" t="s">
        <v>4</v>
      </c>
      <c r="D25" s="116">
        <v>2</v>
      </c>
      <c r="E25" s="80"/>
      <c r="F25" s="80"/>
      <c r="G25" s="80"/>
      <c r="H25" s="15"/>
      <c r="I25" s="15"/>
      <c r="J25" s="112"/>
      <c r="K25" s="112"/>
    </row>
    <row r="26" spans="1:12" s="108" customFormat="1" ht="25.5" x14ac:dyDescent="0.2">
      <c r="A26" s="189">
        <v>15</v>
      </c>
      <c r="B26" s="44" t="s">
        <v>86</v>
      </c>
      <c r="C26" s="33" t="s">
        <v>2</v>
      </c>
      <c r="D26" s="160">
        <v>10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5"/>
      <c r="I26" s="35"/>
      <c r="J26" s="112"/>
      <c r="K26" s="112"/>
      <c r="L26" s="103"/>
    </row>
    <row r="27" spans="1:12" s="108" customFormat="1" ht="21" customHeight="1" x14ac:dyDescent="0.2">
      <c r="A27" s="190"/>
      <c r="B27" s="24" t="s">
        <v>20</v>
      </c>
      <c r="C27" s="135" t="s">
        <v>2</v>
      </c>
      <c r="D27" s="37">
        <v>10</v>
      </c>
      <c r="E27" s="114"/>
      <c r="F27" s="114"/>
      <c r="G27" s="114"/>
      <c r="H27" s="37"/>
      <c r="I27" s="37"/>
      <c r="J27" s="103"/>
    </row>
    <row r="28" spans="1:12" s="108" customFormat="1" x14ac:dyDescent="0.2">
      <c r="A28" s="190"/>
      <c r="B28" s="24" t="s">
        <v>22</v>
      </c>
      <c r="C28" s="135" t="s">
        <v>4</v>
      </c>
      <c r="D28" s="37">
        <v>2.25</v>
      </c>
      <c r="E28" s="114"/>
      <c r="F28" s="114"/>
      <c r="G28" s="114"/>
      <c r="H28" s="37"/>
      <c r="I28" s="37"/>
      <c r="J28" s="103"/>
    </row>
    <row r="29" spans="1:12" s="108" customFormat="1" ht="25.5" x14ac:dyDescent="0.2">
      <c r="A29" s="189">
        <v>16</v>
      </c>
      <c r="B29" s="44" t="s">
        <v>87</v>
      </c>
      <c r="C29" s="33" t="s">
        <v>2</v>
      </c>
      <c r="D29" s="160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21" customHeight="1" x14ac:dyDescent="0.2">
      <c r="A30" s="190"/>
      <c r="B30" s="24" t="s">
        <v>18</v>
      </c>
      <c r="C30" s="135" t="s">
        <v>2</v>
      </c>
      <c r="D30" s="37">
        <v>10</v>
      </c>
      <c r="E30" s="181"/>
      <c r="F30" s="181"/>
      <c r="G30" s="181"/>
      <c r="H30" s="37"/>
      <c r="I30" s="37"/>
      <c r="J30" s="112"/>
      <c r="K30" s="112"/>
      <c r="L30" s="103"/>
    </row>
    <row r="31" spans="1:12" s="108" customFormat="1" x14ac:dyDescent="0.2">
      <c r="A31" s="190"/>
      <c r="B31" s="24" t="s">
        <v>21</v>
      </c>
      <c r="C31" s="135" t="s">
        <v>4</v>
      </c>
      <c r="D31" s="37">
        <v>2.4</v>
      </c>
      <c r="E31" s="181"/>
      <c r="F31" s="181"/>
      <c r="G31" s="181"/>
      <c r="H31" s="37"/>
      <c r="I31" s="37"/>
      <c r="J31" s="112"/>
      <c r="K31" s="112"/>
      <c r="L31" s="103"/>
    </row>
    <row r="32" spans="1:12" ht="25.5" x14ac:dyDescent="0.2">
      <c r="A32" s="188">
        <v>17</v>
      </c>
      <c r="B32" s="12" t="s">
        <v>13</v>
      </c>
      <c r="C32" s="123" t="s">
        <v>2</v>
      </c>
      <c r="D32" s="62">
        <v>2210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62"/>
      <c r="I32" s="62"/>
      <c r="J32" s="112"/>
      <c r="K32" s="112"/>
    </row>
    <row r="33" spans="1:12" x14ac:dyDescent="0.2">
      <c r="A33" s="188"/>
      <c r="B33" s="15" t="s">
        <v>14</v>
      </c>
      <c r="C33" s="131" t="s">
        <v>2</v>
      </c>
      <c r="D33" s="163">
        <v>2254.2000000000003</v>
      </c>
      <c r="E33" s="20"/>
      <c r="F33" s="20"/>
      <c r="G33" s="20"/>
      <c r="H33" s="57"/>
      <c r="I33" s="57"/>
      <c r="J33" s="112"/>
      <c r="K33" s="112"/>
    </row>
    <row r="34" spans="1:12" s="108" customFormat="1" x14ac:dyDescent="0.2">
      <c r="A34" s="188"/>
      <c r="B34" s="59" t="s">
        <v>23</v>
      </c>
      <c r="C34" s="135" t="s">
        <v>4</v>
      </c>
      <c r="D34" s="164">
        <v>132.60000000000002</v>
      </c>
      <c r="F34" s="138"/>
      <c r="G34" s="138"/>
      <c r="H34" s="61"/>
      <c r="I34" s="61"/>
      <c r="J34" s="112"/>
      <c r="K34" s="112"/>
      <c r="L34" s="103"/>
    </row>
    <row r="35" spans="1:12" ht="9.75" customHeight="1" x14ac:dyDescent="0.2">
      <c r="A35" s="188"/>
      <c r="B35" s="16"/>
      <c r="C35" s="124"/>
      <c r="D35" s="159"/>
      <c r="E35" s="21"/>
      <c r="F35" s="21"/>
      <c r="G35" s="21"/>
      <c r="H35" s="16"/>
      <c r="I35" s="16"/>
      <c r="J35" s="112"/>
      <c r="K35" s="112"/>
    </row>
    <row r="36" spans="1:12" s="108" customFormat="1" ht="21.75" customHeight="1" x14ac:dyDescent="0.2">
      <c r="A36" s="189">
        <v>18</v>
      </c>
      <c r="B36" s="34" t="s">
        <v>47</v>
      </c>
      <c r="C36" s="33" t="s">
        <v>2</v>
      </c>
      <c r="D36" s="160">
        <v>50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18" customHeight="1" x14ac:dyDescent="0.2">
      <c r="A37" s="190"/>
      <c r="B37" s="24" t="s">
        <v>25</v>
      </c>
      <c r="C37" s="135" t="s">
        <v>2</v>
      </c>
      <c r="D37" s="37">
        <v>50</v>
      </c>
      <c r="E37" s="114"/>
      <c r="F37" s="114"/>
      <c r="G37" s="114"/>
      <c r="H37" s="37"/>
      <c r="I37" s="37"/>
      <c r="J37" s="112"/>
      <c r="K37" s="112"/>
      <c r="L37" s="103"/>
    </row>
    <row r="38" spans="1:12" s="108" customFormat="1" ht="14.25" customHeight="1" x14ac:dyDescent="0.2">
      <c r="B38" s="52" t="s">
        <v>7</v>
      </c>
      <c r="C38" s="133"/>
      <c r="D38" s="53"/>
      <c r="H38" s="53"/>
      <c r="I38" s="53"/>
    </row>
    <row r="39" spans="1:12" s="108" customFormat="1" ht="19.5" customHeight="1" x14ac:dyDescent="0.2">
      <c r="A39" s="49">
        <v>1</v>
      </c>
      <c r="B39" s="50" t="s">
        <v>88</v>
      </c>
      <c r="C39" s="118" t="s">
        <v>3</v>
      </c>
      <c r="D39" s="167">
        <v>70</v>
      </c>
      <c r="H39" s="49"/>
      <c r="I39" s="49"/>
    </row>
    <row r="40" spans="1:12" s="108" customFormat="1" x14ac:dyDescent="0.2">
      <c r="A40" s="49">
        <v>2</v>
      </c>
      <c r="B40" s="50" t="s">
        <v>8</v>
      </c>
      <c r="C40" s="118" t="s">
        <v>3</v>
      </c>
      <c r="D40" s="167">
        <v>70</v>
      </c>
      <c r="H40" s="49"/>
      <c r="I40" s="49"/>
    </row>
    <row r="41" spans="1:12" s="108" customFormat="1" x14ac:dyDescent="0.2">
      <c r="A41" s="49">
        <v>3</v>
      </c>
      <c r="B41" s="50" t="s">
        <v>121</v>
      </c>
      <c r="C41" s="118" t="s">
        <v>3</v>
      </c>
      <c r="D41" s="167">
        <v>5</v>
      </c>
      <c r="E41" s="144"/>
      <c r="F41" s="144"/>
      <c r="G41" s="144"/>
      <c r="H41" s="49"/>
      <c r="I41" s="49"/>
    </row>
    <row r="42" spans="1:12" x14ac:dyDescent="0.2">
      <c r="A42" s="147"/>
      <c r="B42" s="148" t="s">
        <v>167</v>
      </c>
      <c r="C42" s="149"/>
      <c r="D42" s="150"/>
      <c r="E42" s="151"/>
      <c r="F42" s="151"/>
      <c r="H42" s="153"/>
      <c r="I42" s="153"/>
    </row>
    <row r="43" spans="1:12" ht="25.5" x14ac:dyDescent="0.2">
      <c r="A43" s="147"/>
      <c r="B43" s="152" t="s">
        <v>168</v>
      </c>
      <c r="C43" s="149"/>
      <c r="D43" s="150"/>
      <c r="E43" s="151"/>
      <c r="F43" s="151"/>
      <c r="H43" s="153"/>
      <c r="I43" s="153"/>
    </row>
    <row r="44" spans="1:12" x14ac:dyDescent="0.2">
      <c r="A44" s="147"/>
      <c r="B44" s="148" t="s">
        <v>167</v>
      </c>
      <c r="C44" s="149"/>
      <c r="D44" s="150"/>
      <c r="E44" s="151"/>
      <c r="F44" s="151"/>
      <c r="H44" s="153"/>
      <c r="I44" s="153"/>
    </row>
    <row r="45" spans="1:12" x14ac:dyDescent="0.2">
      <c r="A45" s="147"/>
      <c r="B45" s="152" t="s">
        <v>169</v>
      </c>
      <c r="C45" s="149"/>
      <c r="D45" s="150"/>
      <c r="E45" s="151"/>
      <c r="F45" s="151"/>
      <c r="H45" s="153"/>
      <c r="I45" s="153"/>
    </row>
  </sheetData>
  <mergeCells count="13">
    <mergeCell ref="A32:A35"/>
    <mergeCell ref="A36:A37"/>
    <mergeCell ref="A19:A20"/>
    <mergeCell ref="A24:A25"/>
    <mergeCell ref="A21:A23"/>
    <mergeCell ref="A29:A31"/>
    <mergeCell ref="A26:A28"/>
    <mergeCell ref="A2:D2"/>
    <mergeCell ref="B3:D3"/>
    <mergeCell ref="B4:D4"/>
    <mergeCell ref="A1:I1"/>
    <mergeCell ref="A17:A18"/>
    <mergeCell ref="A10:A1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B5" sqref="B5"/>
    </sheetView>
  </sheetViews>
  <sheetFormatPr defaultRowHeight="12.75" x14ac:dyDescent="0.2"/>
  <cols>
    <col min="1" max="1" width="6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6" width="9.140625" style="103" hidden="1" customWidth="1"/>
    <col min="7" max="7" width="13.7109375" style="103" hidden="1" customWidth="1"/>
    <col min="8" max="9" width="12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95" t="s">
        <v>159</v>
      </c>
      <c r="B1" s="195"/>
      <c r="C1" s="195"/>
      <c r="D1" s="195"/>
      <c r="E1" s="195"/>
      <c r="F1" s="195"/>
      <c r="G1" s="195"/>
      <c r="H1" s="195"/>
      <c r="I1" s="195"/>
    </row>
    <row r="2" spans="1:12" s="105" customFormat="1" ht="19.5" customHeight="1" x14ac:dyDescent="0.2">
      <c r="A2" s="193" t="s">
        <v>154</v>
      </c>
      <c r="B2" s="193"/>
      <c r="C2" s="193"/>
      <c r="D2" s="193"/>
      <c r="E2" s="104"/>
      <c r="F2" s="104"/>
      <c r="G2" s="104"/>
    </row>
    <row r="3" spans="1:12" s="108" customFormat="1" x14ac:dyDescent="0.2">
      <c r="A3" s="106"/>
      <c r="B3" s="197"/>
      <c r="C3" s="197"/>
      <c r="D3" s="197"/>
      <c r="E3" s="107"/>
      <c r="F3" s="107"/>
    </row>
    <row r="4" spans="1:12" s="108" customFormat="1" ht="15" customHeight="1" x14ac:dyDescent="0.2">
      <c r="A4" s="106"/>
      <c r="B4" s="194"/>
      <c r="C4" s="194"/>
      <c r="D4" s="194"/>
      <c r="E4" s="107"/>
      <c r="F4" s="107"/>
    </row>
    <row r="5" spans="1:12" s="110" customFormat="1" ht="76.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  <c r="G5" s="109"/>
      <c r="H5" s="157" t="s">
        <v>173</v>
      </c>
      <c r="I5" s="157" t="s">
        <v>174</v>
      </c>
    </row>
    <row r="6" spans="1:12" s="108" customFormat="1" ht="33" customHeight="1" x14ac:dyDescent="0.2">
      <c r="A6" s="130">
        <v>1</v>
      </c>
      <c r="B6" s="44" t="s">
        <v>178</v>
      </c>
      <c r="C6" s="33" t="s">
        <v>3</v>
      </c>
      <c r="D6" s="160">
        <v>1</v>
      </c>
      <c r="E6" s="60" t="e">
        <f>$D6*#REF!</f>
        <v>#REF!</v>
      </c>
      <c r="F6" s="60" t="e">
        <f>$D6*#REF!</f>
        <v>#REF!</v>
      </c>
      <c r="G6" s="60" t="e">
        <f>$D6*#REF!</f>
        <v>#REF!</v>
      </c>
      <c r="H6" s="35"/>
      <c r="I6" s="35"/>
      <c r="J6" s="112"/>
      <c r="K6" s="112"/>
    </row>
    <row r="7" spans="1:12" s="108" customFormat="1" ht="30.75" customHeight="1" x14ac:dyDescent="0.2">
      <c r="A7" s="189">
        <v>2</v>
      </c>
      <c r="B7" s="34" t="s">
        <v>160</v>
      </c>
      <c r="C7" s="33" t="s">
        <v>3</v>
      </c>
      <c r="D7" s="160">
        <v>1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35"/>
      <c r="I7" s="35"/>
      <c r="J7" s="112"/>
      <c r="K7" s="112"/>
      <c r="L7" s="103"/>
    </row>
    <row r="8" spans="1:12" s="108" customFormat="1" ht="36.75" customHeight="1" x14ac:dyDescent="0.2">
      <c r="A8" s="190"/>
      <c r="B8" s="72" t="s">
        <v>160</v>
      </c>
      <c r="C8" s="135" t="s">
        <v>3</v>
      </c>
      <c r="D8" s="37">
        <v>1</v>
      </c>
      <c r="E8" s="114"/>
      <c r="F8" s="114"/>
      <c r="G8" s="114"/>
      <c r="H8" s="37"/>
      <c r="I8" s="37"/>
      <c r="J8" s="112"/>
      <c r="K8" s="112"/>
      <c r="L8" s="103"/>
    </row>
    <row r="9" spans="1:12" s="108" customFormat="1" ht="30.75" customHeight="1" x14ac:dyDescent="0.2">
      <c r="A9" s="189">
        <v>3</v>
      </c>
      <c r="B9" s="34" t="s">
        <v>118</v>
      </c>
      <c r="C9" s="33" t="s">
        <v>3</v>
      </c>
      <c r="D9" s="160">
        <v>1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35"/>
      <c r="I9" s="35"/>
      <c r="J9" s="112"/>
      <c r="K9" s="112"/>
      <c r="L9" s="103"/>
    </row>
    <row r="10" spans="1:12" s="108" customFormat="1" ht="36.75" customHeight="1" x14ac:dyDescent="0.2">
      <c r="A10" s="190"/>
      <c r="B10" s="72" t="s">
        <v>118</v>
      </c>
      <c r="C10" s="135" t="s">
        <v>3</v>
      </c>
      <c r="D10" s="37">
        <v>1</v>
      </c>
      <c r="E10" s="114"/>
      <c r="F10" s="114"/>
      <c r="G10" s="114"/>
      <c r="H10" s="37"/>
      <c r="I10" s="37"/>
      <c r="J10" s="112"/>
      <c r="K10" s="112"/>
      <c r="L10" s="103"/>
    </row>
    <row r="11" spans="1:12" ht="38.25" customHeight="1" x14ac:dyDescent="0.2">
      <c r="A11" s="130">
        <v>4</v>
      </c>
      <c r="B11" s="12" t="s">
        <v>162</v>
      </c>
      <c r="C11" s="123" t="s">
        <v>2</v>
      </c>
      <c r="D11" s="19">
        <v>45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19"/>
      <c r="I11" s="19"/>
      <c r="J11" s="112"/>
      <c r="K11" s="112"/>
    </row>
    <row r="12" spans="1:12" ht="34.5" customHeight="1" x14ac:dyDescent="0.2">
      <c r="A12" s="188">
        <v>5</v>
      </c>
      <c r="B12" s="12" t="s">
        <v>163</v>
      </c>
      <c r="C12" s="123" t="s">
        <v>2</v>
      </c>
      <c r="D12" s="12">
        <v>50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  <c r="J12" s="112"/>
      <c r="K12" s="112"/>
    </row>
    <row r="13" spans="1:12" x14ac:dyDescent="0.2">
      <c r="A13" s="188"/>
      <c r="B13" s="15" t="s">
        <v>137</v>
      </c>
      <c r="C13" s="131" t="s">
        <v>2</v>
      </c>
      <c r="D13" s="162">
        <v>102</v>
      </c>
      <c r="E13" s="20"/>
      <c r="F13" s="20"/>
      <c r="G13" s="20"/>
      <c r="H13" s="20"/>
      <c r="I13" s="20"/>
      <c r="J13" s="112"/>
      <c r="K13" s="112"/>
    </row>
    <row r="14" spans="1:12" ht="9" customHeight="1" x14ac:dyDescent="0.2">
      <c r="A14" s="188"/>
      <c r="B14" s="16"/>
      <c r="C14" s="124"/>
      <c r="D14" s="159"/>
      <c r="E14" s="21"/>
      <c r="F14" s="21"/>
      <c r="G14" s="21"/>
      <c r="H14" s="16"/>
      <c r="I14" s="16"/>
      <c r="J14" s="112"/>
      <c r="K14" s="112"/>
    </row>
    <row r="15" spans="1:12" s="108" customFormat="1" x14ac:dyDescent="0.2">
      <c r="A15" s="130">
        <v>6</v>
      </c>
      <c r="B15" s="84" t="s">
        <v>180</v>
      </c>
      <c r="C15" s="46" t="s">
        <v>3</v>
      </c>
      <c r="D15" s="73">
        <v>20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31"/>
      <c r="I15" s="31"/>
      <c r="J15" s="112"/>
      <c r="K15" s="112"/>
    </row>
    <row r="16" spans="1:12" s="108" customFormat="1" x14ac:dyDescent="0.2">
      <c r="A16" s="130">
        <v>7</v>
      </c>
      <c r="B16" s="84" t="s">
        <v>181</v>
      </c>
      <c r="C16" s="46" t="s">
        <v>3</v>
      </c>
      <c r="D16" s="73">
        <v>1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1"/>
      <c r="I16" s="31"/>
      <c r="J16" s="112"/>
      <c r="K16" s="112"/>
      <c r="L16" s="103"/>
    </row>
    <row r="17" spans="1:12" ht="27.75" customHeight="1" x14ac:dyDescent="0.2">
      <c r="A17" s="130">
        <v>8</v>
      </c>
      <c r="B17" s="69" t="s">
        <v>166</v>
      </c>
      <c r="C17" s="93" t="s">
        <v>4</v>
      </c>
      <c r="D17" s="142">
        <v>21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142"/>
      <c r="I17" s="142"/>
    </row>
    <row r="18" spans="1:12" s="108" customFormat="1" x14ac:dyDescent="0.2">
      <c r="A18" s="130">
        <v>9</v>
      </c>
      <c r="B18" s="84" t="s">
        <v>5</v>
      </c>
      <c r="C18" s="46" t="s">
        <v>3</v>
      </c>
      <c r="D18" s="73">
        <v>20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x14ac:dyDescent="0.2">
      <c r="A19" s="130">
        <v>10</v>
      </c>
      <c r="B19" s="84" t="s">
        <v>24</v>
      </c>
      <c r="C19" s="46" t="s">
        <v>3</v>
      </c>
      <c r="D19" s="73">
        <v>1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ht="35.25" customHeight="1" x14ac:dyDescent="0.2">
      <c r="A20" s="130">
        <v>11</v>
      </c>
      <c r="B20" s="28" t="s">
        <v>6</v>
      </c>
      <c r="C20" s="27" t="s">
        <v>3</v>
      </c>
      <c r="D20" s="84">
        <v>21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2"/>
      <c r="I20" s="32"/>
      <c r="J20" s="112"/>
      <c r="K20" s="112"/>
      <c r="L20" s="103"/>
    </row>
    <row r="21" spans="1:12" s="122" customFormat="1" ht="33" customHeight="1" x14ac:dyDescent="0.2">
      <c r="A21" s="130">
        <v>12</v>
      </c>
      <c r="B21" s="67" t="s">
        <v>65</v>
      </c>
      <c r="C21" s="115" t="s">
        <v>4</v>
      </c>
      <c r="D21" s="67">
        <v>20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30</v>
      </c>
      <c r="C22" s="27" t="s">
        <v>3</v>
      </c>
      <c r="D22" s="84">
        <v>20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x14ac:dyDescent="0.2">
      <c r="A23" s="126"/>
      <c r="B23" s="36" t="s">
        <v>29</v>
      </c>
      <c r="C23" s="134" t="s">
        <v>4</v>
      </c>
      <c r="D23" s="68">
        <v>100</v>
      </c>
      <c r="E23" s="114"/>
      <c r="F23" s="114"/>
      <c r="G23" s="19" t="e">
        <f>$D23*#REF!</f>
        <v>#REF!</v>
      </c>
      <c r="H23" s="68"/>
      <c r="I23" s="68"/>
    </row>
    <row r="24" spans="1:12" s="108" customFormat="1" ht="21.75" customHeight="1" x14ac:dyDescent="0.2">
      <c r="A24" s="189">
        <v>14</v>
      </c>
      <c r="B24" s="34" t="s">
        <v>47</v>
      </c>
      <c r="C24" s="33" t="s">
        <v>2</v>
      </c>
      <c r="D24" s="160">
        <v>90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5"/>
      <c r="I24" s="35"/>
      <c r="J24" s="112"/>
      <c r="K24" s="112"/>
      <c r="L24" s="103"/>
    </row>
    <row r="25" spans="1:12" s="108" customFormat="1" ht="18" customHeight="1" x14ac:dyDescent="0.2">
      <c r="A25" s="190"/>
      <c r="B25" s="24" t="s">
        <v>25</v>
      </c>
      <c r="C25" s="135" t="s">
        <v>2</v>
      </c>
      <c r="D25" s="37">
        <v>9.9</v>
      </c>
      <c r="E25" s="114"/>
      <c r="F25" s="114"/>
      <c r="G25" s="114"/>
      <c r="H25" s="37"/>
      <c r="I25" s="37"/>
      <c r="J25" s="112"/>
      <c r="K25" s="112"/>
      <c r="L25" s="103"/>
    </row>
    <row r="26" spans="1:12" s="108" customFormat="1" ht="18.75" customHeight="1" x14ac:dyDescent="0.2">
      <c r="A26" s="190"/>
      <c r="B26" s="24" t="s">
        <v>15</v>
      </c>
      <c r="C26" s="135" t="s">
        <v>2</v>
      </c>
      <c r="D26" s="37">
        <v>29.7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17.25" customHeight="1" x14ac:dyDescent="0.2">
      <c r="A27" s="190"/>
      <c r="B27" s="24" t="s">
        <v>16</v>
      </c>
      <c r="C27" s="135" t="s">
        <v>2</v>
      </c>
      <c r="D27" s="37">
        <v>50.4</v>
      </c>
      <c r="E27" s="114"/>
      <c r="F27" s="114"/>
      <c r="G27" s="114"/>
      <c r="H27" s="37"/>
      <c r="I27" s="37"/>
      <c r="J27" s="112"/>
      <c r="K27" s="112"/>
      <c r="L27" s="103"/>
    </row>
    <row r="28" spans="1:12" s="108" customFormat="1" x14ac:dyDescent="0.2">
      <c r="A28" s="191"/>
      <c r="B28" s="30"/>
      <c r="C28" s="136"/>
      <c r="D28" s="41"/>
      <c r="E28" s="117"/>
      <c r="F28" s="117"/>
      <c r="G28" s="117"/>
      <c r="H28" s="41"/>
      <c r="I28" s="41"/>
      <c r="J28" s="112"/>
      <c r="K28" s="112"/>
      <c r="L28" s="103"/>
    </row>
    <row r="29" spans="1:12" s="108" customFormat="1" ht="25.5" x14ac:dyDescent="0.2">
      <c r="A29" s="189">
        <v>15</v>
      </c>
      <c r="B29" s="44" t="s">
        <v>86</v>
      </c>
      <c r="C29" s="33" t="s">
        <v>2</v>
      </c>
      <c r="D29" s="160">
        <v>50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21" customHeight="1" x14ac:dyDescent="0.2">
      <c r="A30" s="190"/>
      <c r="B30" s="24" t="s">
        <v>20</v>
      </c>
      <c r="C30" s="135" t="s">
        <v>2</v>
      </c>
      <c r="D30" s="37">
        <v>50</v>
      </c>
      <c r="E30" s="114"/>
      <c r="F30" s="114"/>
      <c r="G30" s="114"/>
      <c r="H30" s="37"/>
      <c r="I30" s="37"/>
      <c r="J30" s="103"/>
    </row>
    <row r="31" spans="1:12" s="108" customFormat="1" x14ac:dyDescent="0.2">
      <c r="A31" s="190"/>
      <c r="B31" s="24" t="s">
        <v>22</v>
      </c>
      <c r="C31" s="135" t="s">
        <v>4</v>
      </c>
      <c r="D31" s="37">
        <v>11.25</v>
      </c>
      <c r="E31" s="114"/>
      <c r="F31" s="114"/>
      <c r="G31" s="114"/>
      <c r="H31" s="37"/>
      <c r="I31" s="37"/>
      <c r="J31" s="103"/>
    </row>
    <row r="32" spans="1:12" ht="34.5" customHeight="1" x14ac:dyDescent="0.2">
      <c r="A32" s="126">
        <v>16</v>
      </c>
      <c r="B32" s="12" t="s">
        <v>164</v>
      </c>
      <c r="C32" s="125" t="s">
        <v>4</v>
      </c>
      <c r="D32" s="13">
        <v>5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13"/>
      <c r="I32" s="13"/>
      <c r="J32" s="112"/>
      <c r="K32" s="112"/>
    </row>
    <row r="33" spans="1:12" ht="36" customHeight="1" x14ac:dyDescent="0.2">
      <c r="A33" s="186">
        <v>17</v>
      </c>
      <c r="B33" s="18" t="s">
        <v>34</v>
      </c>
      <c r="C33" s="123" t="s">
        <v>12</v>
      </c>
      <c r="D33" s="12">
        <v>0.01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12"/>
      <c r="I33" s="12"/>
      <c r="J33" s="112"/>
      <c r="K33" s="112"/>
    </row>
    <row r="34" spans="1:12" ht="14.25" x14ac:dyDescent="0.2">
      <c r="A34" s="196"/>
      <c r="B34" s="15" t="s">
        <v>35</v>
      </c>
      <c r="C34" s="131" t="s">
        <v>12</v>
      </c>
      <c r="D34" s="182">
        <v>1.0200000000000001E-2</v>
      </c>
      <c r="E34" s="20"/>
      <c r="F34" s="20"/>
      <c r="G34" s="20"/>
      <c r="H34" s="88"/>
      <c r="I34" s="88"/>
      <c r="J34" s="112"/>
      <c r="K34" s="112"/>
    </row>
    <row r="35" spans="1:12" x14ac:dyDescent="0.2">
      <c r="A35" s="123">
        <v>18</v>
      </c>
      <c r="B35" s="44" t="s">
        <v>175</v>
      </c>
      <c r="C35" s="123" t="s">
        <v>2</v>
      </c>
      <c r="D35" s="63">
        <v>600</v>
      </c>
      <c r="E35" s="111" t="e">
        <f>$D35*#REF!</f>
        <v>#REF!</v>
      </c>
      <c r="F35" s="111" t="e">
        <f>$D35*#REF!</f>
        <v>#REF!</v>
      </c>
      <c r="G35" s="111" t="e">
        <f>$D35*#REF!</f>
        <v>#REF!</v>
      </c>
      <c r="H35" s="63"/>
      <c r="I35" s="63"/>
      <c r="J35" s="112"/>
      <c r="K35" s="112"/>
    </row>
    <row r="36" spans="1:12" ht="25.5" x14ac:dyDescent="0.2">
      <c r="A36" s="188">
        <v>19</v>
      </c>
      <c r="B36" s="12" t="s">
        <v>13</v>
      </c>
      <c r="C36" s="123" t="s">
        <v>2</v>
      </c>
      <c r="D36" s="62">
        <v>1200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62"/>
      <c r="I36" s="62"/>
      <c r="J36" s="112"/>
      <c r="K36" s="112"/>
    </row>
    <row r="37" spans="1:12" x14ac:dyDescent="0.2">
      <c r="A37" s="188"/>
      <c r="B37" s="15" t="s">
        <v>14</v>
      </c>
      <c r="C37" s="131" t="s">
        <v>2</v>
      </c>
      <c r="D37" s="163">
        <v>1224</v>
      </c>
      <c r="E37" s="20"/>
      <c r="F37" s="20"/>
      <c r="G37" s="20"/>
      <c r="H37" s="57"/>
      <c r="I37" s="57"/>
      <c r="J37" s="112"/>
      <c r="K37" s="112"/>
    </row>
    <row r="38" spans="1:12" s="108" customFormat="1" x14ac:dyDescent="0.2">
      <c r="A38" s="188"/>
      <c r="B38" s="59" t="s">
        <v>23</v>
      </c>
      <c r="C38" s="135" t="s">
        <v>4</v>
      </c>
      <c r="D38" s="164">
        <v>72</v>
      </c>
      <c r="F38" s="138"/>
      <c r="G38" s="138"/>
      <c r="H38" s="61"/>
      <c r="I38" s="61"/>
      <c r="J38" s="112"/>
      <c r="K38" s="112"/>
      <c r="L38" s="103"/>
    </row>
    <row r="39" spans="1:12" ht="9.75" customHeight="1" x14ac:dyDescent="0.2">
      <c r="A39" s="188"/>
      <c r="B39" s="16"/>
      <c r="C39" s="124"/>
      <c r="D39" s="159"/>
      <c r="E39" s="21"/>
      <c r="F39" s="21"/>
      <c r="G39" s="21"/>
      <c r="H39" s="16"/>
      <c r="I39" s="16"/>
      <c r="J39" s="112"/>
      <c r="K39" s="112"/>
    </row>
    <row r="40" spans="1:12" s="122" customFormat="1" ht="33.75" customHeight="1" x14ac:dyDescent="0.2">
      <c r="A40" s="137">
        <v>20</v>
      </c>
      <c r="B40" s="67" t="s">
        <v>161</v>
      </c>
      <c r="C40" s="115" t="s">
        <v>4</v>
      </c>
      <c r="D40" s="67">
        <v>1</v>
      </c>
      <c r="E40" s="116" t="e">
        <f>$D40*#REF!</f>
        <v>#REF!</v>
      </c>
      <c r="F40" s="116" t="e">
        <f>$D40*#REF!</f>
        <v>#REF!</v>
      </c>
      <c r="G40" s="116" t="e">
        <f>$D40*#REF!</f>
        <v>#REF!</v>
      </c>
      <c r="H40" s="67"/>
      <c r="I40" s="67"/>
    </row>
    <row r="41" spans="1:12" s="108" customFormat="1" ht="14.25" customHeight="1" x14ac:dyDescent="0.2">
      <c r="B41" s="132" t="s">
        <v>7</v>
      </c>
      <c r="C41" s="133"/>
      <c r="D41" s="53"/>
      <c r="H41" s="53"/>
      <c r="I41" s="53"/>
    </row>
    <row r="42" spans="1:12" s="108" customFormat="1" ht="19.5" customHeight="1" x14ac:dyDescent="0.2">
      <c r="A42" s="49">
        <v>1</v>
      </c>
      <c r="B42" s="50" t="s">
        <v>88</v>
      </c>
      <c r="C42" s="118" t="s">
        <v>3</v>
      </c>
      <c r="D42" s="167">
        <v>20</v>
      </c>
      <c r="H42" s="49"/>
      <c r="I42" s="49"/>
    </row>
    <row r="43" spans="1:12" s="108" customFormat="1" x14ac:dyDescent="0.2">
      <c r="A43" s="49">
        <v>2</v>
      </c>
      <c r="B43" s="50" t="s">
        <v>8</v>
      </c>
      <c r="C43" s="118" t="s">
        <v>3</v>
      </c>
      <c r="D43" s="167">
        <v>20</v>
      </c>
      <c r="H43" s="49"/>
      <c r="I43" s="49"/>
    </row>
    <row r="44" spans="1:12" s="108" customFormat="1" x14ac:dyDescent="0.2">
      <c r="A44" s="49">
        <v>3</v>
      </c>
      <c r="B44" s="50" t="s">
        <v>141</v>
      </c>
      <c r="C44" s="118" t="s">
        <v>3</v>
      </c>
      <c r="D44" s="167">
        <v>1</v>
      </c>
      <c r="E44" s="144"/>
      <c r="F44" s="144"/>
      <c r="G44" s="144"/>
      <c r="H44" s="49"/>
      <c r="I44" s="49"/>
    </row>
    <row r="45" spans="1:12" x14ac:dyDescent="0.2">
      <c r="A45" s="147"/>
      <c r="B45" s="148" t="s">
        <v>167</v>
      </c>
      <c r="C45" s="149"/>
      <c r="D45" s="150"/>
      <c r="E45" s="151"/>
      <c r="F45" s="151"/>
      <c r="H45" s="153"/>
      <c r="I45" s="153"/>
    </row>
    <row r="46" spans="1:12" ht="25.5" x14ac:dyDescent="0.2">
      <c r="A46" s="147"/>
      <c r="B46" s="152" t="s">
        <v>168</v>
      </c>
      <c r="C46" s="149"/>
      <c r="D46" s="150"/>
      <c r="E46" s="151"/>
      <c r="F46" s="151"/>
      <c r="H46" s="153"/>
      <c r="I46" s="153"/>
    </row>
    <row r="47" spans="1:12" x14ac:dyDescent="0.2">
      <c r="A47" s="147"/>
      <c r="B47" s="148" t="s">
        <v>167</v>
      </c>
      <c r="C47" s="149"/>
      <c r="D47" s="150"/>
      <c r="E47" s="151"/>
      <c r="F47" s="151"/>
      <c r="H47" s="153"/>
      <c r="I47" s="153"/>
    </row>
    <row r="48" spans="1:12" x14ac:dyDescent="0.2">
      <c r="A48" s="147"/>
      <c r="B48" s="152" t="s">
        <v>169</v>
      </c>
      <c r="C48" s="149"/>
      <c r="D48" s="150"/>
      <c r="E48" s="151"/>
      <c r="F48" s="151"/>
      <c r="H48" s="153"/>
      <c r="I48" s="153"/>
    </row>
  </sheetData>
  <mergeCells count="11">
    <mergeCell ref="A9:A10"/>
    <mergeCell ref="A12:A14"/>
    <mergeCell ref="A24:A28"/>
    <mergeCell ref="A29:A31"/>
    <mergeCell ref="A36:A39"/>
    <mergeCell ref="A33:A34"/>
    <mergeCell ref="A1:I1"/>
    <mergeCell ref="A2:D2"/>
    <mergeCell ref="B3:D3"/>
    <mergeCell ref="B4:D4"/>
    <mergeCell ref="A7:A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D7" sqref="D7"/>
    </sheetView>
  </sheetViews>
  <sheetFormatPr defaultRowHeight="12.75" x14ac:dyDescent="0.2"/>
  <cols>
    <col min="1" max="1" width="5.140625" style="103" customWidth="1"/>
    <col min="2" max="2" width="40.28515625" style="103" customWidth="1"/>
    <col min="3" max="3" width="7" style="119" customWidth="1"/>
    <col min="4" max="4" width="8.140625" style="120" customWidth="1"/>
    <col min="5" max="6" width="13.140625" style="120" customWidth="1"/>
    <col min="7" max="16384" width="9.140625" style="103"/>
  </cols>
  <sheetData>
    <row r="1" spans="1:6" ht="25.5" customHeight="1" x14ac:dyDescent="0.2">
      <c r="A1" s="195" t="s">
        <v>155</v>
      </c>
      <c r="B1" s="195"/>
      <c r="C1" s="195"/>
      <c r="D1" s="195"/>
      <c r="E1" s="195"/>
      <c r="F1" s="195"/>
    </row>
    <row r="2" spans="1:6" s="105" customFormat="1" ht="19.5" customHeight="1" x14ac:dyDescent="0.2">
      <c r="A2" s="193" t="s">
        <v>156</v>
      </c>
      <c r="B2" s="193"/>
      <c r="C2" s="193"/>
      <c r="D2" s="193"/>
    </row>
    <row r="3" spans="1:6" s="108" customFormat="1" x14ac:dyDescent="0.2">
      <c r="A3" s="106"/>
      <c r="B3" s="197"/>
      <c r="C3" s="197"/>
      <c r="D3" s="197"/>
    </row>
    <row r="4" spans="1:6" s="108" customFormat="1" ht="15" customHeight="1" x14ac:dyDescent="0.2">
      <c r="A4" s="106"/>
      <c r="B4" s="194"/>
      <c r="C4" s="194"/>
      <c r="D4" s="194"/>
    </row>
    <row r="5" spans="1:6" s="110" customFormat="1" ht="63.75" x14ac:dyDescent="0.2">
      <c r="A5" s="154" t="s">
        <v>170</v>
      </c>
      <c r="B5" s="155" t="s">
        <v>171</v>
      </c>
      <c r="C5" s="156" t="s">
        <v>172</v>
      </c>
      <c r="D5" s="157" t="s">
        <v>0</v>
      </c>
      <c r="E5" s="157" t="s">
        <v>173</v>
      </c>
      <c r="F5" s="157" t="s">
        <v>174</v>
      </c>
    </row>
    <row r="6" spans="1:6" x14ac:dyDescent="0.2">
      <c r="A6" s="123">
        <v>1</v>
      </c>
      <c r="B6" s="44" t="s">
        <v>175</v>
      </c>
      <c r="C6" s="123" t="s">
        <v>2</v>
      </c>
      <c r="D6" s="63">
        <v>3600</v>
      </c>
      <c r="E6" s="63"/>
      <c r="F6" s="63"/>
    </row>
    <row r="7" spans="1:6" s="108" customFormat="1" ht="25.5" x14ac:dyDescent="0.2">
      <c r="A7" s="192">
        <v>2</v>
      </c>
      <c r="B7" s="44" t="s">
        <v>176</v>
      </c>
      <c r="C7" s="33" t="s">
        <v>3</v>
      </c>
      <c r="D7" s="160">
        <v>8</v>
      </c>
      <c r="E7" s="35"/>
      <c r="F7" s="35"/>
    </row>
    <row r="8" spans="1:6" s="108" customFormat="1" x14ac:dyDescent="0.2">
      <c r="A8" s="192"/>
      <c r="B8" s="8"/>
      <c r="C8" s="58"/>
      <c r="D8" s="161"/>
      <c r="E8" s="40"/>
      <c r="F8" s="40"/>
    </row>
    <row r="9" spans="1:6" s="108" customFormat="1" ht="25.5" x14ac:dyDescent="0.2">
      <c r="A9" s="192">
        <v>3</v>
      </c>
      <c r="B9" s="44" t="s">
        <v>191</v>
      </c>
      <c r="C9" s="33" t="s">
        <v>3</v>
      </c>
      <c r="D9" s="160">
        <v>5</v>
      </c>
      <c r="E9" s="35"/>
      <c r="F9" s="35"/>
    </row>
    <row r="10" spans="1:6" s="108" customFormat="1" x14ac:dyDescent="0.2">
      <c r="A10" s="192"/>
      <c r="B10" s="8"/>
      <c r="C10" s="58"/>
      <c r="D10" s="161"/>
      <c r="E10" s="40"/>
      <c r="F10" s="40"/>
    </row>
    <row r="11" spans="1:6" s="108" customFormat="1" x14ac:dyDescent="0.2">
      <c r="A11" s="130">
        <v>4</v>
      </c>
      <c r="B11" s="84" t="s">
        <v>165</v>
      </c>
      <c r="C11" s="46" t="s">
        <v>3</v>
      </c>
      <c r="D11" s="73">
        <v>132</v>
      </c>
      <c r="E11" s="31"/>
      <c r="F11" s="31"/>
    </row>
    <row r="12" spans="1:6" s="108" customFormat="1" x14ac:dyDescent="0.2">
      <c r="A12" s="130">
        <v>5</v>
      </c>
      <c r="B12" s="84" t="s">
        <v>181</v>
      </c>
      <c r="C12" s="46" t="s">
        <v>3</v>
      </c>
      <c r="D12" s="73">
        <v>5</v>
      </c>
      <c r="E12" s="31"/>
      <c r="F12" s="31"/>
    </row>
    <row r="13" spans="1:6" ht="27.75" customHeight="1" x14ac:dyDescent="0.2">
      <c r="A13" s="130">
        <v>6</v>
      </c>
      <c r="B13" s="69" t="s">
        <v>166</v>
      </c>
      <c r="C13" s="93" t="s">
        <v>4</v>
      </c>
      <c r="D13" s="142">
        <v>137</v>
      </c>
      <c r="E13" s="142"/>
      <c r="F13" s="142"/>
    </row>
    <row r="14" spans="1:6" ht="34.5" customHeight="1" x14ac:dyDescent="0.2">
      <c r="A14" s="126">
        <v>7</v>
      </c>
      <c r="B14" s="12" t="s">
        <v>164</v>
      </c>
      <c r="C14" s="125" t="s">
        <v>4</v>
      </c>
      <c r="D14" s="13">
        <v>44</v>
      </c>
      <c r="E14" s="13"/>
      <c r="F14" s="13"/>
    </row>
    <row r="15" spans="1:6" ht="36" customHeight="1" x14ac:dyDescent="0.2">
      <c r="A15" s="186">
        <v>8</v>
      </c>
      <c r="B15" s="18" t="s">
        <v>34</v>
      </c>
      <c r="C15" s="123" t="s">
        <v>12</v>
      </c>
      <c r="D15" s="12">
        <v>8.7999999999999995E-2</v>
      </c>
      <c r="E15" s="12"/>
      <c r="F15" s="12"/>
    </row>
    <row r="16" spans="1:6" ht="14.25" x14ac:dyDescent="0.2">
      <c r="A16" s="196"/>
      <c r="B16" s="15" t="s">
        <v>35</v>
      </c>
      <c r="C16" s="131" t="s">
        <v>12</v>
      </c>
      <c r="D16" s="166">
        <v>8.9759999999999993E-2</v>
      </c>
      <c r="E16" s="87"/>
      <c r="F16" s="87"/>
    </row>
    <row r="17" spans="1:6" s="108" customFormat="1" x14ac:dyDescent="0.2">
      <c r="A17" s="130">
        <v>9</v>
      </c>
      <c r="B17" s="84" t="s">
        <v>5</v>
      </c>
      <c r="C17" s="46" t="s">
        <v>3</v>
      </c>
      <c r="D17" s="73">
        <v>132</v>
      </c>
      <c r="E17" s="31"/>
      <c r="F17" s="31"/>
    </row>
    <row r="18" spans="1:6" s="108" customFormat="1" x14ac:dyDescent="0.2">
      <c r="A18" s="130">
        <v>10</v>
      </c>
      <c r="B18" s="84" t="s">
        <v>24</v>
      </c>
      <c r="C18" s="46" t="s">
        <v>3</v>
      </c>
      <c r="D18" s="73">
        <v>5</v>
      </c>
      <c r="E18" s="31"/>
      <c r="F18" s="31"/>
    </row>
    <row r="19" spans="1:6" s="108" customFormat="1" ht="35.25" customHeight="1" x14ac:dyDescent="0.2">
      <c r="A19" s="130">
        <v>11</v>
      </c>
      <c r="B19" s="28" t="s">
        <v>6</v>
      </c>
      <c r="C19" s="27" t="s">
        <v>3</v>
      </c>
      <c r="D19" s="84">
        <v>132</v>
      </c>
      <c r="E19" s="32"/>
      <c r="F19" s="32"/>
    </row>
    <row r="20" spans="1:6" s="122" customFormat="1" ht="33" customHeight="1" x14ac:dyDescent="0.2">
      <c r="A20" s="130">
        <v>12</v>
      </c>
      <c r="B20" s="67" t="s">
        <v>65</v>
      </c>
      <c r="C20" s="115" t="s">
        <v>4</v>
      </c>
      <c r="D20" s="67">
        <v>132</v>
      </c>
      <c r="E20" s="67"/>
      <c r="F20" s="67"/>
    </row>
    <row r="21" spans="1:6" s="122" customFormat="1" ht="33.75" customHeight="1" x14ac:dyDescent="0.2">
      <c r="A21" s="137">
        <v>13</v>
      </c>
      <c r="B21" s="67" t="s">
        <v>37</v>
      </c>
      <c r="C21" s="115" t="s">
        <v>4</v>
      </c>
      <c r="D21" s="67">
        <v>9</v>
      </c>
      <c r="E21" s="67"/>
      <c r="F21" s="67"/>
    </row>
    <row r="22" spans="1:6" s="108" customFormat="1" ht="38.25" x14ac:dyDescent="0.2">
      <c r="A22" s="130">
        <v>14</v>
      </c>
      <c r="B22" s="28" t="s">
        <v>30</v>
      </c>
      <c r="C22" s="27" t="s">
        <v>3</v>
      </c>
      <c r="D22" s="84">
        <v>141</v>
      </c>
      <c r="E22" s="32"/>
      <c r="F22" s="32"/>
    </row>
    <row r="23" spans="1:6" s="108" customFormat="1" ht="30.75" customHeight="1" x14ac:dyDescent="0.2">
      <c r="A23" s="189">
        <v>15</v>
      </c>
      <c r="B23" s="34" t="s">
        <v>157</v>
      </c>
      <c r="C23" s="33" t="s">
        <v>3</v>
      </c>
      <c r="D23" s="160">
        <v>4</v>
      </c>
      <c r="E23" s="35"/>
      <c r="F23" s="35"/>
    </row>
    <row r="24" spans="1:6" s="108" customFormat="1" ht="24.75" customHeight="1" x14ac:dyDescent="0.2">
      <c r="A24" s="190"/>
      <c r="B24" s="25" t="s">
        <v>158</v>
      </c>
      <c r="C24" s="135" t="s">
        <v>3</v>
      </c>
      <c r="D24" s="37">
        <v>4</v>
      </c>
      <c r="E24" s="37"/>
      <c r="F24" s="37"/>
    </row>
    <row r="25" spans="1:6" s="108" customFormat="1" ht="30.75" customHeight="1" x14ac:dyDescent="0.2">
      <c r="A25" s="189">
        <v>16</v>
      </c>
      <c r="B25" s="34" t="s">
        <v>118</v>
      </c>
      <c r="C25" s="33" t="s">
        <v>3</v>
      </c>
      <c r="D25" s="160">
        <v>5</v>
      </c>
      <c r="E25" s="35"/>
      <c r="F25" s="35"/>
    </row>
    <row r="26" spans="1:6" s="108" customFormat="1" ht="36.75" customHeight="1" x14ac:dyDescent="0.2">
      <c r="A26" s="190"/>
      <c r="B26" s="72" t="s">
        <v>118</v>
      </c>
      <c r="C26" s="135" t="s">
        <v>3</v>
      </c>
      <c r="D26" s="37">
        <v>5</v>
      </c>
      <c r="E26" s="37"/>
      <c r="F26" s="37"/>
    </row>
    <row r="27" spans="1:6" ht="25.5" x14ac:dyDescent="0.2">
      <c r="A27" s="188">
        <v>17</v>
      </c>
      <c r="B27" s="12" t="s">
        <v>49</v>
      </c>
      <c r="C27" s="123" t="s">
        <v>2</v>
      </c>
      <c r="D27" s="60">
        <v>132</v>
      </c>
      <c r="E27" s="60"/>
      <c r="F27" s="60"/>
    </row>
    <row r="28" spans="1:6" x14ac:dyDescent="0.2">
      <c r="A28" s="188"/>
      <c r="B28" s="15" t="s">
        <v>104</v>
      </c>
      <c r="C28" s="131" t="s">
        <v>2</v>
      </c>
      <c r="D28" s="163">
        <v>134.64000000000001</v>
      </c>
      <c r="E28" s="57"/>
      <c r="F28" s="57"/>
    </row>
    <row r="29" spans="1:6" ht="9.75" customHeight="1" x14ac:dyDescent="0.2">
      <c r="A29" s="188"/>
      <c r="B29" s="16"/>
      <c r="C29" s="124"/>
      <c r="D29" s="159"/>
      <c r="E29" s="16"/>
      <c r="F29" s="16"/>
    </row>
    <row r="30" spans="1:6" s="108" customFormat="1" ht="19.5" customHeight="1" x14ac:dyDescent="0.2">
      <c r="A30" s="189">
        <v>18</v>
      </c>
      <c r="B30" s="56" t="s">
        <v>71</v>
      </c>
      <c r="C30" s="27" t="s">
        <v>3</v>
      </c>
      <c r="D30" s="73">
        <v>4</v>
      </c>
      <c r="E30" s="31"/>
      <c r="F30" s="31"/>
    </row>
    <row r="31" spans="1:6" ht="21" customHeight="1" x14ac:dyDescent="0.2">
      <c r="A31" s="190"/>
      <c r="B31" s="15" t="s">
        <v>74</v>
      </c>
      <c r="C31" s="131" t="s">
        <v>4</v>
      </c>
      <c r="D31" s="116">
        <v>4</v>
      </c>
      <c r="E31" s="15"/>
      <c r="F31" s="15"/>
    </row>
    <row r="32" spans="1:6" s="108" customFormat="1" ht="25.5" x14ac:dyDescent="0.2">
      <c r="A32" s="189">
        <v>19</v>
      </c>
      <c r="B32" s="44" t="s">
        <v>87</v>
      </c>
      <c r="C32" s="33" t="s">
        <v>2</v>
      </c>
      <c r="D32" s="160">
        <v>15</v>
      </c>
      <c r="E32" s="35"/>
      <c r="F32" s="35"/>
    </row>
    <row r="33" spans="1:6" s="108" customFormat="1" ht="21" customHeight="1" x14ac:dyDescent="0.2">
      <c r="A33" s="190"/>
      <c r="B33" s="24" t="s">
        <v>18</v>
      </c>
      <c r="C33" s="135" t="s">
        <v>2</v>
      </c>
      <c r="D33" s="37">
        <v>15</v>
      </c>
      <c r="E33" s="37"/>
      <c r="F33" s="37"/>
    </row>
    <row r="34" spans="1:6" s="108" customFormat="1" x14ac:dyDescent="0.2">
      <c r="A34" s="190"/>
      <c r="B34" s="24" t="s">
        <v>21</v>
      </c>
      <c r="C34" s="135" t="s">
        <v>4</v>
      </c>
      <c r="D34" s="37">
        <v>3.5999999999999996</v>
      </c>
      <c r="E34" s="37"/>
      <c r="F34" s="37"/>
    </row>
    <row r="35" spans="1:6" s="108" customFormat="1" ht="33" customHeight="1" x14ac:dyDescent="0.2">
      <c r="A35" s="189">
        <v>20</v>
      </c>
      <c r="B35" s="34" t="s">
        <v>47</v>
      </c>
      <c r="C35" s="33" t="s">
        <v>2</v>
      </c>
      <c r="D35" s="160">
        <v>172</v>
      </c>
      <c r="E35" s="35"/>
      <c r="F35" s="35"/>
    </row>
    <row r="36" spans="1:6" s="108" customFormat="1" ht="18.75" customHeight="1" x14ac:dyDescent="0.2">
      <c r="A36" s="190"/>
      <c r="B36" s="24" t="s">
        <v>15</v>
      </c>
      <c r="C36" s="135" t="s">
        <v>2</v>
      </c>
      <c r="D36" s="37">
        <v>172</v>
      </c>
      <c r="E36" s="37"/>
      <c r="F36" s="37"/>
    </row>
    <row r="37" spans="1:6" ht="25.5" x14ac:dyDescent="0.2">
      <c r="A37" s="188">
        <v>21</v>
      </c>
      <c r="B37" s="12" t="s">
        <v>13</v>
      </c>
      <c r="C37" s="123" t="s">
        <v>2</v>
      </c>
      <c r="D37" s="62">
        <v>3600</v>
      </c>
      <c r="E37" s="62"/>
      <c r="F37" s="62"/>
    </row>
    <row r="38" spans="1:6" x14ac:dyDescent="0.2">
      <c r="A38" s="188"/>
      <c r="B38" s="15" t="s">
        <v>14</v>
      </c>
      <c r="C38" s="131" t="s">
        <v>2</v>
      </c>
      <c r="D38" s="163">
        <v>1530</v>
      </c>
      <c r="E38" s="57"/>
      <c r="F38" s="57"/>
    </row>
    <row r="39" spans="1:6" s="108" customFormat="1" x14ac:dyDescent="0.2">
      <c r="A39" s="188"/>
      <c r="B39" s="59" t="s">
        <v>23</v>
      </c>
      <c r="C39" s="135" t="s">
        <v>4</v>
      </c>
      <c r="D39" s="164">
        <v>216</v>
      </c>
      <c r="E39" s="61"/>
      <c r="F39" s="61"/>
    </row>
    <row r="40" spans="1:6" ht="9.75" customHeight="1" x14ac:dyDescent="0.2">
      <c r="A40" s="188"/>
      <c r="B40" s="16"/>
      <c r="C40" s="124"/>
      <c r="D40" s="159"/>
      <c r="E40" s="16"/>
      <c r="F40" s="16"/>
    </row>
    <row r="41" spans="1:6" s="108" customFormat="1" ht="14.25" customHeight="1" x14ac:dyDescent="0.2">
      <c r="B41" s="132" t="s">
        <v>7</v>
      </c>
      <c r="C41" s="133"/>
      <c r="D41" s="53"/>
      <c r="E41" s="53"/>
      <c r="F41" s="53"/>
    </row>
    <row r="42" spans="1:6" s="108" customFormat="1" ht="19.5" customHeight="1" x14ac:dyDescent="0.2">
      <c r="A42" s="49">
        <v>1</v>
      </c>
      <c r="B42" s="50" t="s">
        <v>88</v>
      </c>
      <c r="C42" s="118" t="s">
        <v>3</v>
      </c>
      <c r="D42" s="167">
        <v>132</v>
      </c>
      <c r="E42" s="49"/>
      <c r="F42" s="49"/>
    </row>
    <row r="43" spans="1:6" s="108" customFormat="1" x14ac:dyDescent="0.2">
      <c r="A43" s="49">
        <v>2</v>
      </c>
      <c r="B43" s="50" t="s">
        <v>8</v>
      </c>
      <c r="C43" s="118" t="s">
        <v>3</v>
      </c>
      <c r="D43" s="167">
        <v>132</v>
      </c>
      <c r="E43" s="49"/>
      <c r="F43" s="49"/>
    </row>
    <row r="44" spans="1:6" s="108" customFormat="1" x14ac:dyDescent="0.2">
      <c r="A44" s="49">
        <v>3</v>
      </c>
      <c r="B44" s="50" t="s">
        <v>26</v>
      </c>
      <c r="C44" s="118" t="s">
        <v>3</v>
      </c>
      <c r="D44" s="167">
        <v>5</v>
      </c>
      <c r="E44" s="49"/>
      <c r="F44" s="49"/>
    </row>
    <row r="45" spans="1:6" s="108" customFormat="1" x14ac:dyDescent="0.2">
      <c r="A45" s="49">
        <v>4</v>
      </c>
      <c r="B45" s="50" t="s">
        <v>121</v>
      </c>
      <c r="C45" s="118" t="s">
        <v>3</v>
      </c>
      <c r="D45" s="167">
        <v>9</v>
      </c>
      <c r="E45" s="49"/>
      <c r="F45" s="49"/>
    </row>
    <row r="46" spans="1:6" x14ac:dyDescent="0.2">
      <c r="A46" s="147"/>
      <c r="B46" s="148" t="s">
        <v>167</v>
      </c>
      <c r="C46" s="149"/>
      <c r="D46" s="150"/>
      <c r="E46" s="151"/>
      <c r="F46" s="151"/>
    </row>
    <row r="47" spans="1:6" ht="25.5" x14ac:dyDescent="0.2">
      <c r="A47" s="147"/>
      <c r="B47" s="152" t="s">
        <v>168</v>
      </c>
      <c r="C47" s="149"/>
      <c r="D47" s="150"/>
      <c r="E47" s="151"/>
      <c r="F47" s="151"/>
    </row>
    <row r="48" spans="1:6" x14ac:dyDescent="0.2">
      <c r="A48" s="147"/>
      <c r="B48" s="148" t="s">
        <v>167</v>
      </c>
      <c r="C48" s="149"/>
      <c r="D48" s="150"/>
      <c r="E48" s="151"/>
      <c r="F48" s="151"/>
    </row>
    <row r="49" spans="1:6" x14ac:dyDescent="0.2">
      <c r="A49" s="147"/>
      <c r="B49" s="152" t="s">
        <v>169</v>
      </c>
      <c r="C49" s="149"/>
      <c r="D49" s="150"/>
      <c r="E49" s="151"/>
      <c r="F49" s="151"/>
    </row>
  </sheetData>
  <mergeCells count="14">
    <mergeCell ref="A35:A36"/>
    <mergeCell ref="A32:A34"/>
    <mergeCell ref="A37:A40"/>
    <mergeCell ref="A15:A16"/>
    <mergeCell ref="A9:A10"/>
    <mergeCell ref="A23:A24"/>
    <mergeCell ref="A25:A26"/>
    <mergeCell ref="A27:A29"/>
    <mergeCell ref="A30:A31"/>
    <mergeCell ref="A2:D2"/>
    <mergeCell ref="B3:D3"/>
    <mergeCell ref="B4:D4"/>
    <mergeCell ref="A1:F1"/>
    <mergeCell ref="A7:A8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Թումանյան 12</vt:lpstr>
      <vt:lpstr>Թում.անց. 2</vt:lpstr>
      <vt:lpstr>Իսահակյան16ա</vt:lpstr>
      <vt:lpstr>Տիգրան Մեծի 29ա</vt:lpstr>
      <vt:lpstr>Զաքյան 2</vt:lpstr>
      <vt:lpstr>Տիգրան Մեծի 31</vt:lpstr>
      <vt:lpstr>Ֆրիկի2</vt:lpstr>
      <vt:lpstr>Իսակովի պող. 4</vt:lpstr>
      <vt:lpstr>Իսակովի պող. 4-1</vt:lpstr>
      <vt:lpstr>Իսակովի պող. 4-2</vt:lpstr>
      <vt:lpstr>Կիլիկիայի 6</vt:lpstr>
      <vt:lpstr>Բրյուսով28</vt:lpstr>
      <vt:lpstr>Կողբացի 42</vt:lpstr>
      <vt:lpstr>Սայաթ-Նովա 4</vt:lpstr>
      <vt:lpstr>Սայաթ-Նովա 10</vt:lpstr>
      <vt:lpstr>Թումանյան 26</vt:lpstr>
      <vt:lpstr>Խաղաղ Դոնի 9</vt:lpstr>
      <vt:lpstr>Խաղաղ Դոնի 15</vt:lpstr>
      <vt:lpstr>Խաղաղ Դոնի 35</vt:lpstr>
      <vt:lpstr>Նար-Դոսի 73ա  3-րդ մուտք</vt:lpstr>
      <vt:lpstr>Նար-Դոսի 77  1-ին մուտք </vt:lpstr>
      <vt:lpstr>Նար-Դոսի 77  3-րդ մուտք </vt:lpstr>
      <vt:lpstr>Նուբարաշենի 11փ. 15</vt:lpstr>
      <vt:lpstr>Նուբարաշենի 11փ. 16</vt:lpstr>
      <vt:lpstr>Խորենացու 30</vt:lpstr>
      <vt:lpstr>Չարենցի 66 2, 3 մուտքեր</vt:lpstr>
      <vt:lpstr>Լալայանց 47ա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 Gohar G.</dc:creator>
  <cp:lastModifiedBy>ABRAHAMYAN Lilit G.</cp:lastModifiedBy>
  <cp:lastPrinted>2012-11-19T19:17:22Z</cp:lastPrinted>
  <dcterms:created xsi:type="dcterms:W3CDTF">2012-11-19T11:59:40Z</dcterms:created>
  <dcterms:modified xsi:type="dcterms:W3CDTF">2016-06-20T09:40:17Z</dcterms:modified>
</cp:coreProperties>
</file>